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ras.sharepoint.com/sites/81400809/Shared Documents/General/Task 3 - HPMA Screening/Principles Report/Aggregates/"/>
    </mc:Choice>
  </mc:AlternateContent>
  <xr:revisionPtr revIDLastSave="24" documentId="8_{0F7CDD7B-7EA9-4EBD-9B66-C98B91F6A010}" xr6:coauthVersionLast="47" xr6:coauthVersionMax="47" xr10:uidLastSave="{38A3FB61-856A-4C53-8B71-028FEF28D173}"/>
  <bookViews>
    <workbookView xWindow="-57720" yWindow="1680" windowWidth="29040" windowHeight="15720" activeTab="2" xr2:uid="{0843EFDD-B1EE-4754-AF84-0AF4F2DDBD25}"/>
  </bookViews>
  <sheets>
    <sheet name="README" sheetId="5" r:id="rId1"/>
    <sheet name="Aggregates HRA parameters" sheetId="1" r:id="rId2"/>
    <sheet name="HRA parameters (expanded)" sheetId="3" r:id="rId3"/>
    <sheet name="Aggregates MCZ parameters" sheetId="2" r:id="rId4"/>
    <sheet name="MCZ parameters (expanded)" sheetId="4" r:id="rId5"/>
  </sheets>
  <definedNames>
    <definedName name="_xlnm._FilterDatabase" localSheetId="1" hidden="1">'Aggregates HRA parameters'!$A$1:$R$316</definedName>
    <definedName name="_xlnm._FilterDatabase" localSheetId="3" hidden="1">'Aggregates MCZ parameters'!$A$1:$Q$84</definedName>
    <definedName name="_xlnm._FilterDatabase" localSheetId="2" hidden="1">'HRA parameters (expanded)'!$A$1:$AP$316</definedName>
    <definedName name="_xlnm._FilterDatabase" localSheetId="4" hidden="1">'MCZ parameters (expanded)'!$A$1:$AQ$84</definedName>
    <definedName name="bmkCustomer" localSheetId="0">README!#REF!</definedName>
    <definedName name="bmkProjektnr1" localSheetId="0">README!#REF!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" i="4" l="1"/>
  <c r="AN3" i="4"/>
  <c r="AM4" i="4"/>
  <c r="AN4" i="4"/>
  <c r="AN2" i="4"/>
  <c r="AM2" i="4"/>
  <c r="AG3" i="4"/>
  <c r="AH3" i="4" s="1"/>
  <c r="AG4" i="4"/>
  <c r="AH4" i="4"/>
  <c r="AH2" i="4"/>
  <c r="AG2" i="4"/>
  <c r="AA3" i="4"/>
  <c r="AB3" i="4"/>
  <c r="AA4" i="4"/>
  <c r="AB4" i="4"/>
  <c r="AB2" i="4"/>
  <c r="AA2" i="4"/>
  <c r="R3" i="4"/>
  <c r="S3" i="4" s="1"/>
  <c r="R4" i="4"/>
  <c r="S4" i="4"/>
  <c r="S2" i="4"/>
  <c r="R2" i="4"/>
  <c r="O3" i="4"/>
  <c r="P3" i="4" s="1"/>
  <c r="O4" i="4"/>
  <c r="P4" i="4"/>
  <c r="P2" i="4"/>
  <c r="O2" i="4"/>
  <c r="L3" i="4"/>
  <c r="M3" i="4" s="1"/>
  <c r="L4" i="4"/>
  <c r="M4" i="4"/>
  <c r="M2" i="4"/>
  <c r="L2" i="4"/>
  <c r="I3" i="4"/>
  <c r="J3" i="4" s="1"/>
  <c r="I4" i="4"/>
  <c r="J4" i="4"/>
  <c r="J2" i="4"/>
  <c r="I2" i="4"/>
  <c r="F3" i="4"/>
  <c r="G3" i="4" s="1"/>
  <c r="F4" i="4"/>
  <c r="G4" i="4" s="1"/>
  <c r="F2" i="4"/>
  <c r="G2" i="4" s="1"/>
  <c r="R10" i="4"/>
  <c r="S10" i="4" s="1"/>
  <c r="S9" i="4"/>
  <c r="R9" i="4"/>
  <c r="R8" i="4"/>
  <c r="S8" i="4" s="1"/>
  <c r="R7" i="4"/>
  <c r="S7" i="4" s="1"/>
  <c r="R6" i="4"/>
  <c r="S6" i="4" s="1"/>
  <c r="R5" i="4"/>
  <c r="S5" i="4" s="1"/>
  <c r="U10" i="4"/>
  <c r="V10" i="4" s="1"/>
  <c r="U9" i="4"/>
  <c r="U6" i="4"/>
  <c r="V6" i="4" s="1"/>
  <c r="U7" i="4"/>
  <c r="V7" i="4"/>
  <c r="U8" i="4"/>
  <c r="V8" i="4" s="1"/>
  <c r="U5" i="4"/>
  <c r="V5" i="4" s="1"/>
  <c r="AA9" i="4"/>
  <c r="AA6" i="4"/>
  <c r="AA7" i="4"/>
  <c r="AA8" i="4"/>
  <c r="AA10" i="4"/>
  <c r="AA5" i="4"/>
  <c r="AB10" i="4"/>
  <c r="AB6" i="4"/>
  <c r="AB7" i="4"/>
  <c r="AB8" i="4"/>
  <c r="AB5" i="4"/>
  <c r="AM9" i="4"/>
  <c r="AN10" i="4"/>
  <c r="AM10" i="4"/>
  <c r="AM6" i="4"/>
  <c r="AN6" i="4"/>
  <c r="AM7" i="4"/>
  <c r="AN7" i="4"/>
  <c r="AM8" i="4"/>
  <c r="AN8" i="4"/>
  <c r="AN5" i="4"/>
  <c r="AM5" i="4"/>
  <c r="AN9" i="4"/>
  <c r="AB9" i="4"/>
  <c r="V9" i="4"/>
  <c r="L10" i="4"/>
  <c r="M10" i="4" s="1"/>
  <c r="L9" i="4"/>
  <c r="M9" i="4"/>
  <c r="L6" i="4"/>
  <c r="M6" i="4" s="1"/>
  <c r="L7" i="4"/>
  <c r="M7" i="4" s="1"/>
  <c r="L8" i="4"/>
  <c r="M8" i="4" s="1"/>
  <c r="L5" i="4"/>
  <c r="M5" i="4" s="1"/>
  <c r="I10" i="4"/>
  <c r="J10" i="4" s="1"/>
  <c r="J9" i="4"/>
  <c r="I9" i="4"/>
  <c r="I6" i="4"/>
  <c r="J6" i="4"/>
  <c r="I7" i="4"/>
  <c r="J7" i="4"/>
  <c r="I8" i="4"/>
  <c r="J8" i="4"/>
  <c r="J5" i="4"/>
  <c r="I5" i="4"/>
  <c r="F6" i="4"/>
  <c r="G6" i="4"/>
  <c r="F7" i="4"/>
  <c r="G7" i="4"/>
  <c r="F8" i="4"/>
  <c r="G8" i="4"/>
  <c r="F9" i="4"/>
  <c r="G9" i="4"/>
  <c r="F10" i="4"/>
  <c r="G10" i="4"/>
  <c r="G5" i="4"/>
  <c r="F5" i="4"/>
  <c r="AP12" i="4"/>
  <c r="AQ12" i="4"/>
  <c r="AP13" i="4"/>
  <c r="AQ13" i="4"/>
  <c r="AP14" i="4"/>
  <c r="AQ14" i="4"/>
  <c r="AP15" i="4"/>
  <c r="AQ15" i="4"/>
  <c r="AP16" i="4"/>
  <c r="AQ16" i="4"/>
  <c r="AP17" i="4"/>
  <c r="AQ17" i="4"/>
  <c r="AP18" i="4"/>
  <c r="AQ18" i="4"/>
  <c r="AP19" i="4"/>
  <c r="AQ19" i="4"/>
  <c r="AP20" i="4"/>
  <c r="AQ20" i="4"/>
  <c r="AP21" i="4"/>
  <c r="AQ21" i="4"/>
  <c r="AP22" i="4"/>
  <c r="AQ22" i="4"/>
  <c r="AP23" i="4"/>
  <c r="AQ23" i="4"/>
  <c r="AQ11" i="4"/>
  <c r="AP11" i="4"/>
  <c r="AM12" i="4"/>
  <c r="AN12" i="4"/>
  <c r="AM13" i="4"/>
  <c r="AN13" i="4"/>
  <c r="AM14" i="4"/>
  <c r="AN14" i="4"/>
  <c r="AM15" i="4"/>
  <c r="AN15" i="4"/>
  <c r="AM16" i="4"/>
  <c r="AN16" i="4"/>
  <c r="AM17" i="4"/>
  <c r="AN17" i="4"/>
  <c r="AM18" i="4"/>
  <c r="AN18" i="4"/>
  <c r="AM19" i="4"/>
  <c r="AN19" i="4"/>
  <c r="AM20" i="4"/>
  <c r="AN20" i="4"/>
  <c r="AM21" i="4"/>
  <c r="AN21" i="4"/>
  <c r="AM22" i="4"/>
  <c r="AN22" i="4"/>
  <c r="AM23" i="4"/>
  <c r="AN23" i="4"/>
  <c r="AN11" i="4"/>
  <c r="AM11" i="4"/>
  <c r="AA12" i="4"/>
  <c r="AB12" i="4"/>
  <c r="AA13" i="4"/>
  <c r="AB13" i="4"/>
  <c r="AA14" i="4"/>
  <c r="AB14" i="4"/>
  <c r="AA15" i="4"/>
  <c r="AB15" i="4"/>
  <c r="AA16" i="4"/>
  <c r="AB16" i="4"/>
  <c r="AA17" i="4"/>
  <c r="AB17" i="4"/>
  <c r="AA18" i="4"/>
  <c r="AB18" i="4"/>
  <c r="AA19" i="4"/>
  <c r="AB19" i="4"/>
  <c r="AA20" i="4"/>
  <c r="AB20" i="4"/>
  <c r="AA21" i="4"/>
  <c r="AB21" i="4"/>
  <c r="AA22" i="4"/>
  <c r="AB22" i="4"/>
  <c r="AA23" i="4"/>
  <c r="AB23" i="4"/>
  <c r="AB11" i="4"/>
  <c r="AA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M11" i="4"/>
  <c r="L11" i="4"/>
  <c r="I12" i="4"/>
  <c r="J12" i="4"/>
  <c r="I13" i="4"/>
  <c r="J13" i="4"/>
  <c r="I14" i="4"/>
  <c r="J14" i="4"/>
  <c r="I15" i="4"/>
  <c r="J15" i="4"/>
  <c r="I16" i="4"/>
  <c r="J16" i="4"/>
  <c r="I17" i="4"/>
  <c r="J17" i="4"/>
  <c r="I18" i="4"/>
  <c r="J18" i="4"/>
  <c r="I19" i="4"/>
  <c r="J19" i="4"/>
  <c r="I20" i="4"/>
  <c r="J20" i="4"/>
  <c r="I21" i="4"/>
  <c r="J21" i="4"/>
  <c r="I22" i="4"/>
  <c r="J22" i="4"/>
  <c r="I23" i="4"/>
  <c r="J23" i="4"/>
  <c r="J11" i="4"/>
  <c r="I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G11" i="4"/>
  <c r="F11" i="4"/>
  <c r="AM70" i="4"/>
  <c r="AN70" i="4"/>
  <c r="AM71" i="4"/>
  <c r="AN71" i="4"/>
  <c r="AM72" i="4"/>
  <c r="AN72" i="4"/>
  <c r="AM73" i="4"/>
  <c r="AN73" i="4"/>
  <c r="AM74" i="4"/>
  <c r="AN74" i="4"/>
  <c r="AM75" i="4"/>
  <c r="AN75" i="4"/>
  <c r="AM76" i="4"/>
  <c r="AN76" i="4"/>
  <c r="AM77" i="4"/>
  <c r="AN77" i="4"/>
  <c r="AM78" i="4"/>
  <c r="AN78" i="4"/>
  <c r="AM79" i="4"/>
  <c r="AN79" i="4"/>
  <c r="AM80" i="4"/>
  <c r="AN80" i="4"/>
  <c r="AM81" i="4"/>
  <c r="AN81" i="4"/>
  <c r="AM82" i="4"/>
  <c r="AN82" i="4"/>
  <c r="AM83" i="4"/>
  <c r="AN83" i="4"/>
  <c r="AM84" i="4"/>
  <c r="AN84" i="4"/>
  <c r="AN69" i="4"/>
  <c r="AM69" i="4"/>
  <c r="AA70" i="4"/>
  <c r="AB70" i="4"/>
  <c r="AA71" i="4"/>
  <c r="AB71" i="4"/>
  <c r="AA72" i="4"/>
  <c r="AB72" i="4"/>
  <c r="AA73" i="4"/>
  <c r="AB73" i="4"/>
  <c r="AA74" i="4"/>
  <c r="AB74" i="4"/>
  <c r="AA75" i="4"/>
  <c r="AB75" i="4"/>
  <c r="AA76" i="4"/>
  <c r="AB76" i="4"/>
  <c r="AA77" i="4"/>
  <c r="AB77" i="4"/>
  <c r="AA78" i="4"/>
  <c r="AB78" i="4"/>
  <c r="AA79" i="4"/>
  <c r="AB79" i="4"/>
  <c r="AA80" i="4"/>
  <c r="AB80" i="4"/>
  <c r="AA81" i="4"/>
  <c r="AB81" i="4"/>
  <c r="AA82" i="4"/>
  <c r="AB82" i="4"/>
  <c r="AA83" i="4"/>
  <c r="AB83" i="4"/>
  <c r="AA84" i="4"/>
  <c r="AB84" i="4"/>
  <c r="AB69" i="4"/>
  <c r="AA69" i="4"/>
  <c r="L70" i="4"/>
  <c r="M70" i="4"/>
  <c r="L71" i="4"/>
  <c r="M71" i="4"/>
  <c r="L72" i="4"/>
  <c r="M72" i="4"/>
  <c r="L73" i="4"/>
  <c r="M73" i="4"/>
  <c r="L74" i="4"/>
  <c r="M74" i="4"/>
  <c r="L75" i="4"/>
  <c r="M75" i="4"/>
  <c r="L76" i="4"/>
  <c r="M76" i="4"/>
  <c r="L77" i="4"/>
  <c r="M77" i="4"/>
  <c r="L78" i="4"/>
  <c r="M78" i="4"/>
  <c r="L79" i="4"/>
  <c r="M79" i="4"/>
  <c r="L80" i="4"/>
  <c r="M80" i="4"/>
  <c r="L81" i="4"/>
  <c r="M81" i="4"/>
  <c r="L82" i="4"/>
  <c r="M82" i="4"/>
  <c r="L83" i="4"/>
  <c r="M83" i="4"/>
  <c r="L84" i="4"/>
  <c r="M84" i="4"/>
  <c r="M69" i="4"/>
  <c r="L69" i="4"/>
  <c r="I70" i="4"/>
  <c r="J70" i="4"/>
  <c r="I71" i="4"/>
  <c r="J71" i="4"/>
  <c r="I72" i="4"/>
  <c r="J72" i="4"/>
  <c r="I73" i="4"/>
  <c r="J73" i="4"/>
  <c r="I74" i="4"/>
  <c r="J74" i="4"/>
  <c r="I75" i="4"/>
  <c r="J75" i="4"/>
  <c r="I76" i="4"/>
  <c r="J76" i="4"/>
  <c r="I77" i="4"/>
  <c r="J77" i="4"/>
  <c r="I78" i="4"/>
  <c r="J78" i="4"/>
  <c r="I79" i="4"/>
  <c r="J79" i="4"/>
  <c r="I80" i="4"/>
  <c r="J80" i="4"/>
  <c r="I81" i="4"/>
  <c r="J81" i="4"/>
  <c r="I82" i="4"/>
  <c r="J82" i="4"/>
  <c r="I83" i="4"/>
  <c r="J83" i="4"/>
  <c r="I84" i="4"/>
  <c r="J84" i="4"/>
  <c r="J69" i="4"/>
  <c r="I69" i="4"/>
  <c r="F70" i="4"/>
  <c r="G70" i="4"/>
  <c r="F71" i="4"/>
  <c r="G71" i="4"/>
  <c r="F72" i="4"/>
  <c r="G72" i="4"/>
  <c r="F73" i="4"/>
  <c r="G73" i="4"/>
  <c r="F74" i="4"/>
  <c r="G74" i="4"/>
  <c r="F75" i="4"/>
  <c r="G75" i="4"/>
  <c r="F76" i="4"/>
  <c r="G76" i="4"/>
  <c r="F77" i="4"/>
  <c r="G77" i="4"/>
  <c r="F78" i="4"/>
  <c r="G78" i="4"/>
  <c r="F79" i="4"/>
  <c r="G79" i="4"/>
  <c r="F80" i="4"/>
  <c r="G80" i="4"/>
  <c r="F81" i="4"/>
  <c r="G81" i="4"/>
  <c r="F82" i="4"/>
  <c r="G82" i="4"/>
  <c r="F83" i="4"/>
  <c r="G83" i="4"/>
  <c r="F84" i="4"/>
  <c r="G84" i="4"/>
  <c r="G69" i="4"/>
  <c r="F69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24" i="4"/>
  <c r="AM25" i="4"/>
  <c r="AN25" i="4"/>
  <c r="AM26" i="4"/>
  <c r="AN26" i="4"/>
  <c r="AM27" i="4"/>
  <c r="AN27" i="4"/>
  <c r="AM28" i="4"/>
  <c r="AN28" i="4"/>
  <c r="AM29" i="4"/>
  <c r="AN29" i="4"/>
  <c r="AM30" i="4"/>
  <c r="AN30" i="4"/>
  <c r="AM31" i="4"/>
  <c r="AN31" i="4"/>
  <c r="AM32" i="4"/>
  <c r="AN32" i="4"/>
  <c r="AM33" i="4"/>
  <c r="AN33" i="4"/>
  <c r="AM34" i="4"/>
  <c r="AN34" i="4"/>
  <c r="AM35" i="4"/>
  <c r="AN35" i="4"/>
  <c r="AM36" i="4"/>
  <c r="AN36" i="4"/>
  <c r="AM37" i="4"/>
  <c r="AN37" i="4"/>
  <c r="AM38" i="4"/>
  <c r="AN38" i="4"/>
  <c r="AM39" i="4"/>
  <c r="AN39" i="4"/>
  <c r="AM40" i="4"/>
  <c r="AN40" i="4"/>
  <c r="AM41" i="4"/>
  <c r="AN41" i="4"/>
  <c r="AM42" i="4"/>
  <c r="AN42" i="4"/>
  <c r="AM43" i="4"/>
  <c r="AN43" i="4"/>
  <c r="AM44" i="4"/>
  <c r="AN44" i="4"/>
  <c r="AM45" i="4"/>
  <c r="AN45" i="4"/>
  <c r="AM46" i="4"/>
  <c r="AN46" i="4"/>
  <c r="AM47" i="4"/>
  <c r="AN47" i="4"/>
  <c r="AM48" i="4"/>
  <c r="AN48" i="4"/>
  <c r="AM49" i="4"/>
  <c r="AN49" i="4"/>
  <c r="AM50" i="4"/>
  <c r="AN50" i="4"/>
  <c r="AM51" i="4"/>
  <c r="AN51" i="4"/>
  <c r="AM52" i="4"/>
  <c r="AN52" i="4"/>
  <c r="AM53" i="4"/>
  <c r="AN53" i="4"/>
  <c r="AM54" i="4"/>
  <c r="AN54" i="4"/>
  <c r="AM55" i="4"/>
  <c r="AN55" i="4"/>
  <c r="AM56" i="4"/>
  <c r="AN56" i="4"/>
  <c r="AM57" i="4"/>
  <c r="AN57" i="4"/>
  <c r="AM58" i="4"/>
  <c r="AN58" i="4"/>
  <c r="AM59" i="4"/>
  <c r="AN59" i="4"/>
  <c r="AM60" i="4"/>
  <c r="AN60" i="4"/>
  <c r="AM61" i="4"/>
  <c r="AN61" i="4"/>
  <c r="AM62" i="4"/>
  <c r="AN62" i="4"/>
  <c r="AM63" i="4"/>
  <c r="AN63" i="4"/>
  <c r="AM64" i="4"/>
  <c r="AN64" i="4"/>
  <c r="AM65" i="4"/>
  <c r="AN65" i="4"/>
  <c r="AM66" i="4"/>
  <c r="AN66" i="4"/>
  <c r="AM67" i="4"/>
  <c r="AN67" i="4"/>
  <c r="AM68" i="4"/>
  <c r="AN68" i="4"/>
  <c r="AN24" i="4"/>
  <c r="AM24" i="4"/>
  <c r="AA25" i="4"/>
  <c r="AA26" i="4"/>
  <c r="AA27" i="4"/>
  <c r="AA28" i="4"/>
  <c r="AA29" i="4"/>
  <c r="AA30" i="4"/>
  <c r="AA31" i="4"/>
  <c r="AA32" i="4"/>
  <c r="AA33" i="4"/>
  <c r="AA34" i="4"/>
  <c r="AA35" i="4"/>
  <c r="AA36" i="4"/>
  <c r="AA37" i="4"/>
  <c r="AA38" i="4"/>
  <c r="AA39" i="4"/>
  <c r="AA40" i="4"/>
  <c r="AA41" i="4"/>
  <c r="AA42" i="4"/>
  <c r="AA43" i="4"/>
  <c r="AA44" i="4"/>
  <c r="AA45" i="4"/>
  <c r="AA46" i="4"/>
  <c r="AA47" i="4"/>
  <c r="AA48" i="4"/>
  <c r="AA49" i="4"/>
  <c r="AA50" i="4"/>
  <c r="AA51" i="4"/>
  <c r="AA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24" i="4"/>
  <c r="AR256" i="3"/>
  <c r="AQ256" i="3"/>
  <c r="AR246" i="3"/>
  <c r="AQ246" i="3"/>
  <c r="AR243" i="3"/>
  <c r="AQ243" i="3"/>
  <c r="AR230" i="3"/>
  <c r="AQ230" i="3"/>
  <c r="AR226" i="3"/>
  <c r="AQ226" i="3"/>
  <c r="AR223" i="3"/>
  <c r="AQ223" i="3"/>
  <c r="AR219" i="3"/>
  <c r="AQ219" i="3"/>
  <c r="AR204" i="3"/>
  <c r="AQ204" i="3"/>
  <c r="AR198" i="3"/>
  <c r="AQ198" i="3"/>
  <c r="AR188" i="3"/>
  <c r="AQ188" i="3"/>
  <c r="AR187" i="3"/>
  <c r="AQ187" i="3"/>
  <c r="AR175" i="3"/>
  <c r="AQ175" i="3"/>
  <c r="AR172" i="3"/>
  <c r="AQ172" i="3"/>
  <c r="AR165" i="3"/>
  <c r="AQ165" i="3"/>
  <c r="AR162" i="3"/>
  <c r="AQ162" i="3"/>
  <c r="AR159" i="3"/>
  <c r="AQ159" i="3"/>
  <c r="AR145" i="3"/>
  <c r="AQ145" i="3"/>
  <c r="AR136" i="3"/>
  <c r="AQ136" i="3"/>
  <c r="AR133" i="3"/>
  <c r="AQ133" i="3"/>
  <c r="AR124" i="3"/>
  <c r="AQ124" i="3"/>
  <c r="AR106" i="3"/>
  <c r="AQ106" i="3"/>
  <c r="AR92" i="3"/>
  <c r="AQ92" i="3"/>
  <c r="AR84" i="3"/>
  <c r="AQ84" i="3"/>
  <c r="AR81" i="3"/>
  <c r="AQ81" i="3"/>
  <c r="AR73" i="3"/>
  <c r="AQ73" i="3"/>
  <c r="AR63" i="3"/>
  <c r="AQ63" i="3"/>
  <c r="AR54" i="3"/>
  <c r="AQ54" i="3"/>
  <c r="AR48" i="3"/>
  <c r="AQ48" i="3"/>
  <c r="AR44" i="3"/>
  <c r="AQ44" i="3"/>
  <c r="AR37" i="3"/>
  <c r="AQ37" i="3"/>
  <c r="AR27" i="3"/>
  <c r="AQ27" i="3"/>
  <c r="AR25" i="3"/>
  <c r="AQ25" i="3"/>
  <c r="AR7" i="3"/>
  <c r="AQ7" i="3"/>
  <c r="AN256" i="3"/>
  <c r="AO256" i="3" s="1"/>
  <c r="AN246" i="3"/>
  <c r="AO246" i="3" s="1"/>
  <c r="AN243" i="3"/>
  <c r="AO243" i="3" s="1"/>
  <c r="AN230" i="3"/>
  <c r="AO230" i="3" s="1"/>
  <c r="AN226" i="3"/>
  <c r="AO226" i="3" s="1"/>
  <c r="AN223" i="3"/>
  <c r="AO223" i="3" s="1"/>
  <c r="AN219" i="3"/>
  <c r="AO219" i="3" s="1"/>
  <c r="AN204" i="3"/>
  <c r="AO204" i="3" s="1"/>
  <c r="AN198" i="3"/>
  <c r="AO198" i="3" s="1"/>
  <c r="AN188" i="3"/>
  <c r="AO188" i="3" s="1"/>
  <c r="AN187" i="3"/>
  <c r="AO187" i="3" s="1"/>
  <c r="AN175" i="3"/>
  <c r="AO175" i="3" s="1"/>
  <c r="AN172" i="3"/>
  <c r="AO172" i="3" s="1"/>
  <c r="AN165" i="3"/>
  <c r="AO165" i="3" s="1"/>
  <c r="AN162" i="3"/>
  <c r="AO162" i="3" s="1"/>
  <c r="AN159" i="3"/>
  <c r="AO159" i="3" s="1"/>
  <c r="AN145" i="3"/>
  <c r="AO145" i="3" s="1"/>
  <c r="AN136" i="3"/>
  <c r="AO136" i="3" s="1"/>
  <c r="AN133" i="3"/>
  <c r="AO133" i="3" s="1"/>
  <c r="AN124" i="3"/>
  <c r="AO124" i="3" s="1"/>
  <c r="AN106" i="3"/>
  <c r="AO106" i="3" s="1"/>
  <c r="AN92" i="3"/>
  <c r="AO92" i="3" s="1"/>
  <c r="AN84" i="3"/>
  <c r="AO84" i="3" s="1"/>
  <c r="AN81" i="3"/>
  <c r="AO81" i="3" s="1"/>
  <c r="AN73" i="3"/>
  <c r="AO73" i="3" s="1"/>
  <c r="AN63" i="3"/>
  <c r="AO63" i="3" s="1"/>
  <c r="AN54" i="3"/>
  <c r="AO54" i="3" s="1"/>
  <c r="AN48" i="3"/>
  <c r="AO48" i="3" s="1"/>
  <c r="AN44" i="3"/>
  <c r="AO44" i="3" s="1"/>
  <c r="AN37" i="3"/>
  <c r="AO37" i="3" s="1"/>
  <c r="AN27" i="3"/>
  <c r="AO27" i="3" s="1"/>
  <c r="AN25" i="3"/>
  <c r="AO25" i="3" s="1"/>
  <c r="AN7" i="3"/>
  <c r="AO7" i="3" s="1"/>
  <c r="AK256" i="3"/>
  <c r="AL256" i="3" s="1"/>
  <c r="AK246" i="3"/>
  <c r="AL246" i="3" s="1"/>
  <c r="AK243" i="3"/>
  <c r="AL243" i="3" s="1"/>
  <c r="AK230" i="3"/>
  <c r="AL230" i="3" s="1"/>
  <c r="AK226" i="3"/>
  <c r="AL226" i="3" s="1"/>
  <c r="AK223" i="3"/>
  <c r="AL223" i="3" s="1"/>
  <c r="AK219" i="3"/>
  <c r="AL219" i="3" s="1"/>
  <c r="AK204" i="3"/>
  <c r="AL204" i="3" s="1"/>
  <c r="AK198" i="3"/>
  <c r="AL198" i="3" s="1"/>
  <c r="AK188" i="3"/>
  <c r="AL188" i="3" s="1"/>
  <c r="AK187" i="3"/>
  <c r="AL187" i="3" s="1"/>
  <c r="AK175" i="3"/>
  <c r="AL175" i="3" s="1"/>
  <c r="AK172" i="3"/>
  <c r="AL172" i="3" s="1"/>
  <c r="AK165" i="3"/>
  <c r="AL165" i="3" s="1"/>
  <c r="AK162" i="3"/>
  <c r="AL162" i="3" s="1"/>
  <c r="AK159" i="3"/>
  <c r="AL159" i="3" s="1"/>
  <c r="AK145" i="3"/>
  <c r="AL145" i="3" s="1"/>
  <c r="AK136" i="3"/>
  <c r="AL136" i="3" s="1"/>
  <c r="AK133" i="3"/>
  <c r="AL133" i="3" s="1"/>
  <c r="AK124" i="3"/>
  <c r="AL124" i="3" s="1"/>
  <c r="AK106" i="3"/>
  <c r="AL106" i="3" s="1"/>
  <c r="AK92" i="3"/>
  <c r="AL92" i="3" s="1"/>
  <c r="AK84" i="3"/>
  <c r="AL84" i="3" s="1"/>
  <c r="AK81" i="3"/>
  <c r="AL81" i="3" s="1"/>
  <c r="AK73" i="3"/>
  <c r="AL73" i="3" s="1"/>
  <c r="AK63" i="3"/>
  <c r="AL63" i="3" s="1"/>
  <c r="AK54" i="3"/>
  <c r="AL54" i="3" s="1"/>
  <c r="AK48" i="3"/>
  <c r="AL48" i="3" s="1"/>
  <c r="AK44" i="3"/>
  <c r="AL44" i="3" s="1"/>
  <c r="AK37" i="3"/>
  <c r="AL37" i="3" s="1"/>
  <c r="AK27" i="3"/>
  <c r="AL27" i="3" s="1"/>
  <c r="AK25" i="3"/>
  <c r="AL25" i="3" s="1"/>
  <c r="AK7" i="3"/>
  <c r="AL7" i="3" s="1"/>
  <c r="AH256" i="3"/>
  <c r="AI256" i="3" s="1"/>
  <c r="AH246" i="3"/>
  <c r="AI246" i="3" s="1"/>
  <c r="AH243" i="3"/>
  <c r="AI243" i="3" s="1"/>
  <c r="AH230" i="3"/>
  <c r="AI230" i="3" s="1"/>
  <c r="AH226" i="3"/>
  <c r="AI226" i="3" s="1"/>
  <c r="AH223" i="3"/>
  <c r="AI223" i="3" s="1"/>
  <c r="AH219" i="3"/>
  <c r="AI219" i="3" s="1"/>
  <c r="AH204" i="3"/>
  <c r="AI204" i="3" s="1"/>
  <c r="AH198" i="3"/>
  <c r="AI198" i="3" s="1"/>
  <c r="AH188" i="3"/>
  <c r="AI188" i="3" s="1"/>
  <c r="AH187" i="3"/>
  <c r="AI187" i="3" s="1"/>
  <c r="AH175" i="3"/>
  <c r="AI175" i="3" s="1"/>
  <c r="AH172" i="3"/>
  <c r="AI172" i="3" s="1"/>
  <c r="AH165" i="3"/>
  <c r="AI165" i="3" s="1"/>
  <c r="AH162" i="3"/>
  <c r="AI162" i="3" s="1"/>
  <c r="AH159" i="3"/>
  <c r="AI159" i="3" s="1"/>
  <c r="AH145" i="3"/>
  <c r="AI145" i="3" s="1"/>
  <c r="AH136" i="3"/>
  <c r="AI136" i="3" s="1"/>
  <c r="AH133" i="3"/>
  <c r="AI133" i="3" s="1"/>
  <c r="AH124" i="3"/>
  <c r="AI124" i="3" s="1"/>
  <c r="AH106" i="3"/>
  <c r="AI106" i="3" s="1"/>
  <c r="AH92" i="3"/>
  <c r="AI92" i="3" s="1"/>
  <c r="AH84" i="3"/>
  <c r="AI84" i="3" s="1"/>
  <c r="AH81" i="3"/>
  <c r="AI81" i="3" s="1"/>
  <c r="AH73" i="3"/>
  <c r="AI73" i="3" s="1"/>
  <c r="AH63" i="3"/>
  <c r="AI63" i="3" s="1"/>
  <c r="AH54" i="3"/>
  <c r="AI54" i="3" s="1"/>
  <c r="AH48" i="3"/>
  <c r="AI48" i="3" s="1"/>
  <c r="AH44" i="3"/>
  <c r="AI44" i="3" s="1"/>
  <c r="AH37" i="3"/>
  <c r="AI37" i="3" s="1"/>
  <c r="AH27" i="3"/>
  <c r="AI27" i="3" s="1"/>
  <c r="AH25" i="3"/>
  <c r="AI25" i="3" s="1"/>
  <c r="AH7" i="3"/>
  <c r="AI7" i="3" s="1"/>
  <c r="AF256" i="3"/>
  <c r="AE256" i="3"/>
  <c r="AF246" i="3"/>
  <c r="AE246" i="3"/>
  <c r="AF243" i="3"/>
  <c r="AE243" i="3"/>
  <c r="AF230" i="3"/>
  <c r="AE230" i="3"/>
  <c r="AF226" i="3"/>
  <c r="AE226" i="3"/>
  <c r="AF223" i="3"/>
  <c r="AE223" i="3"/>
  <c r="AF219" i="3"/>
  <c r="AE219" i="3"/>
  <c r="AF204" i="3"/>
  <c r="AE204" i="3"/>
  <c r="AF198" i="3"/>
  <c r="AE198" i="3"/>
  <c r="AF188" i="3"/>
  <c r="AE188" i="3"/>
  <c r="AF187" i="3"/>
  <c r="AE187" i="3"/>
  <c r="AF175" i="3"/>
  <c r="AE175" i="3"/>
  <c r="AF172" i="3"/>
  <c r="AE172" i="3"/>
  <c r="AF165" i="3"/>
  <c r="AE165" i="3"/>
  <c r="AF162" i="3"/>
  <c r="AE162" i="3"/>
  <c r="AF159" i="3"/>
  <c r="AE159" i="3"/>
  <c r="AF145" i="3"/>
  <c r="AE145" i="3"/>
  <c r="AF136" i="3"/>
  <c r="AE136" i="3"/>
  <c r="AF133" i="3"/>
  <c r="AE133" i="3"/>
  <c r="AF124" i="3"/>
  <c r="AE124" i="3"/>
  <c r="AF106" i="3"/>
  <c r="AE106" i="3"/>
  <c r="AF92" i="3"/>
  <c r="AE92" i="3"/>
  <c r="AF84" i="3"/>
  <c r="AE84" i="3"/>
  <c r="AF81" i="3"/>
  <c r="AE81" i="3"/>
  <c r="AF73" i="3"/>
  <c r="AE73" i="3"/>
  <c r="AF63" i="3"/>
  <c r="AE63" i="3"/>
  <c r="AF54" i="3"/>
  <c r="AE54" i="3"/>
  <c r="AF48" i="3"/>
  <c r="AE48" i="3"/>
  <c r="AF44" i="3"/>
  <c r="AE44" i="3"/>
  <c r="AF37" i="3"/>
  <c r="AE37" i="3"/>
  <c r="AF27" i="3"/>
  <c r="AE27" i="3"/>
  <c r="AF25" i="3"/>
  <c r="AE25" i="3"/>
  <c r="AF7" i="3"/>
  <c r="AE7" i="3"/>
  <c r="AB256" i="3"/>
  <c r="AC256" i="3" s="1"/>
  <c r="AB246" i="3"/>
  <c r="AC246" i="3" s="1"/>
  <c r="AB243" i="3"/>
  <c r="AC243" i="3" s="1"/>
  <c r="AB230" i="3"/>
  <c r="AC230" i="3" s="1"/>
  <c r="AB226" i="3"/>
  <c r="AC226" i="3" s="1"/>
  <c r="AB223" i="3"/>
  <c r="AC223" i="3" s="1"/>
  <c r="AB219" i="3"/>
  <c r="AC219" i="3" s="1"/>
  <c r="AB204" i="3"/>
  <c r="AC204" i="3" s="1"/>
  <c r="AB198" i="3"/>
  <c r="AC198" i="3" s="1"/>
  <c r="AB188" i="3"/>
  <c r="AC188" i="3" s="1"/>
  <c r="AB187" i="3"/>
  <c r="AC187" i="3" s="1"/>
  <c r="AB175" i="3"/>
  <c r="AC175" i="3" s="1"/>
  <c r="AB172" i="3"/>
  <c r="AC172" i="3" s="1"/>
  <c r="AB165" i="3"/>
  <c r="AC165" i="3" s="1"/>
  <c r="AB162" i="3"/>
  <c r="AC162" i="3" s="1"/>
  <c r="AB159" i="3"/>
  <c r="AC159" i="3" s="1"/>
  <c r="AB145" i="3"/>
  <c r="AC145" i="3" s="1"/>
  <c r="AB136" i="3"/>
  <c r="AC136" i="3" s="1"/>
  <c r="AB133" i="3"/>
  <c r="AC133" i="3" s="1"/>
  <c r="AB124" i="3"/>
  <c r="AC124" i="3" s="1"/>
  <c r="AB106" i="3"/>
  <c r="AC106" i="3" s="1"/>
  <c r="AB92" i="3"/>
  <c r="AC92" i="3" s="1"/>
  <c r="AB84" i="3"/>
  <c r="AC84" i="3" s="1"/>
  <c r="AB81" i="3"/>
  <c r="AC81" i="3" s="1"/>
  <c r="AB73" i="3"/>
  <c r="AC73" i="3" s="1"/>
  <c r="AB63" i="3"/>
  <c r="AC63" i="3" s="1"/>
  <c r="AB54" i="3"/>
  <c r="AC54" i="3" s="1"/>
  <c r="AB48" i="3"/>
  <c r="AC48" i="3" s="1"/>
  <c r="AB44" i="3"/>
  <c r="AC44" i="3" s="1"/>
  <c r="AB37" i="3"/>
  <c r="AC37" i="3" s="1"/>
  <c r="AB27" i="3"/>
  <c r="AC27" i="3" s="1"/>
  <c r="AB25" i="3"/>
  <c r="AC25" i="3" s="1"/>
  <c r="AB7" i="3"/>
  <c r="AC7" i="3" s="1"/>
  <c r="Z256" i="3"/>
  <c r="Y256" i="3"/>
  <c r="Z246" i="3"/>
  <c r="Y246" i="3"/>
  <c r="Z243" i="3"/>
  <c r="Y243" i="3"/>
  <c r="Z230" i="3"/>
  <c r="Y230" i="3"/>
  <c r="Z226" i="3"/>
  <c r="Y226" i="3"/>
  <c r="Z223" i="3"/>
  <c r="Y223" i="3"/>
  <c r="Z219" i="3"/>
  <c r="Y219" i="3"/>
  <c r="Z204" i="3"/>
  <c r="Y204" i="3"/>
  <c r="Z198" i="3"/>
  <c r="Y198" i="3"/>
  <c r="Z188" i="3"/>
  <c r="Y188" i="3"/>
  <c r="Z187" i="3"/>
  <c r="Y187" i="3"/>
  <c r="Z175" i="3"/>
  <c r="Y175" i="3"/>
  <c r="Z172" i="3"/>
  <c r="Y172" i="3"/>
  <c r="Z165" i="3"/>
  <c r="Y165" i="3"/>
  <c r="Z162" i="3"/>
  <c r="Y162" i="3"/>
  <c r="Z159" i="3"/>
  <c r="Y159" i="3"/>
  <c r="Z145" i="3"/>
  <c r="Y145" i="3"/>
  <c r="Z136" i="3"/>
  <c r="Y136" i="3"/>
  <c r="Z133" i="3"/>
  <c r="Y133" i="3"/>
  <c r="Z124" i="3"/>
  <c r="Y124" i="3"/>
  <c r="Z106" i="3"/>
  <c r="Y106" i="3"/>
  <c r="Z92" i="3"/>
  <c r="Y92" i="3"/>
  <c r="Z84" i="3"/>
  <c r="Y84" i="3"/>
  <c r="Z81" i="3"/>
  <c r="Y81" i="3"/>
  <c r="Z73" i="3"/>
  <c r="Y73" i="3"/>
  <c r="Z63" i="3"/>
  <c r="Y63" i="3"/>
  <c r="Z54" i="3"/>
  <c r="Y54" i="3"/>
  <c r="Z48" i="3"/>
  <c r="Y48" i="3"/>
  <c r="Z44" i="3"/>
  <c r="Y44" i="3"/>
  <c r="Z37" i="3"/>
  <c r="Y37" i="3"/>
  <c r="Z27" i="3"/>
  <c r="Y27" i="3"/>
  <c r="Z25" i="3"/>
  <c r="Y25" i="3"/>
  <c r="Z7" i="3"/>
  <c r="Y7" i="3"/>
  <c r="V256" i="3"/>
  <c r="W256" i="3" s="1"/>
  <c r="V246" i="3"/>
  <c r="W246" i="3" s="1"/>
  <c r="V243" i="3"/>
  <c r="W243" i="3" s="1"/>
  <c r="V230" i="3"/>
  <c r="W230" i="3" s="1"/>
  <c r="V226" i="3"/>
  <c r="W226" i="3" s="1"/>
  <c r="V223" i="3"/>
  <c r="W223" i="3" s="1"/>
  <c r="V219" i="3"/>
  <c r="W219" i="3" s="1"/>
  <c r="V204" i="3"/>
  <c r="W204" i="3" s="1"/>
  <c r="V198" i="3"/>
  <c r="W198" i="3" s="1"/>
  <c r="V188" i="3"/>
  <c r="W188" i="3" s="1"/>
  <c r="V187" i="3"/>
  <c r="W187" i="3" s="1"/>
  <c r="V175" i="3"/>
  <c r="W175" i="3" s="1"/>
  <c r="V172" i="3"/>
  <c r="W172" i="3" s="1"/>
  <c r="V165" i="3"/>
  <c r="W165" i="3" s="1"/>
  <c r="V162" i="3"/>
  <c r="W162" i="3" s="1"/>
  <c r="V159" i="3"/>
  <c r="W159" i="3" s="1"/>
  <c r="V145" i="3"/>
  <c r="W145" i="3" s="1"/>
  <c r="V136" i="3"/>
  <c r="W136" i="3" s="1"/>
  <c r="V133" i="3"/>
  <c r="W133" i="3" s="1"/>
  <c r="V124" i="3"/>
  <c r="W124" i="3" s="1"/>
  <c r="V106" i="3"/>
  <c r="W106" i="3" s="1"/>
  <c r="V92" i="3"/>
  <c r="W92" i="3" s="1"/>
  <c r="V84" i="3"/>
  <c r="W84" i="3" s="1"/>
  <c r="V81" i="3"/>
  <c r="W81" i="3" s="1"/>
  <c r="V73" i="3"/>
  <c r="W73" i="3" s="1"/>
  <c r="V63" i="3"/>
  <c r="W63" i="3" s="1"/>
  <c r="V54" i="3"/>
  <c r="W54" i="3" s="1"/>
  <c r="V48" i="3"/>
  <c r="W48" i="3" s="1"/>
  <c r="V44" i="3"/>
  <c r="W44" i="3" s="1"/>
  <c r="V37" i="3"/>
  <c r="W37" i="3" s="1"/>
  <c r="V27" i="3"/>
  <c r="W27" i="3" s="1"/>
  <c r="V25" i="3"/>
  <c r="W25" i="3" s="1"/>
  <c r="V7" i="3"/>
  <c r="W7" i="3" s="1"/>
  <c r="S256" i="3"/>
  <c r="T256" i="3" s="1"/>
  <c r="S246" i="3"/>
  <c r="T246" i="3" s="1"/>
  <c r="S243" i="3"/>
  <c r="T243" i="3" s="1"/>
  <c r="S230" i="3"/>
  <c r="T230" i="3" s="1"/>
  <c r="S226" i="3"/>
  <c r="T226" i="3" s="1"/>
  <c r="S223" i="3"/>
  <c r="T223" i="3" s="1"/>
  <c r="S219" i="3"/>
  <c r="T219" i="3" s="1"/>
  <c r="S204" i="3"/>
  <c r="T204" i="3" s="1"/>
  <c r="S198" i="3"/>
  <c r="T198" i="3" s="1"/>
  <c r="S188" i="3"/>
  <c r="T188" i="3" s="1"/>
  <c r="S187" i="3"/>
  <c r="T187" i="3" s="1"/>
  <c r="S175" i="3"/>
  <c r="T175" i="3" s="1"/>
  <c r="S172" i="3"/>
  <c r="T172" i="3" s="1"/>
  <c r="S165" i="3"/>
  <c r="T165" i="3" s="1"/>
  <c r="S162" i="3"/>
  <c r="T162" i="3" s="1"/>
  <c r="S159" i="3"/>
  <c r="T159" i="3" s="1"/>
  <c r="S145" i="3"/>
  <c r="T145" i="3" s="1"/>
  <c r="S136" i="3"/>
  <c r="T136" i="3" s="1"/>
  <c r="S133" i="3"/>
  <c r="T133" i="3" s="1"/>
  <c r="S124" i="3"/>
  <c r="T124" i="3" s="1"/>
  <c r="S106" i="3"/>
  <c r="T106" i="3" s="1"/>
  <c r="S92" i="3"/>
  <c r="T92" i="3" s="1"/>
  <c r="S84" i="3"/>
  <c r="T84" i="3" s="1"/>
  <c r="S81" i="3"/>
  <c r="T81" i="3" s="1"/>
  <c r="S73" i="3"/>
  <c r="T73" i="3" s="1"/>
  <c r="S63" i="3"/>
  <c r="T63" i="3" s="1"/>
  <c r="S54" i="3"/>
  <c r="T54" i="3" s="1"/>
  <c r="S48" i="3"/>
  <c r="T48" i="3" s="1"/>
  <c r="S44" i="3"/>
  <c r="T44" i="3" s="1"/>
  <c r="S37" i="3"/>
  <c r="T37" i="3" s="1"/>
  <c r="S27" i="3"/>
  <c r="T27" i="3" s="1"/>
  <c r="S25" i="3"/>
  <c r="T25" i="3" s="1"/>
  <c r="S7" i="3"/>
  <c r="T7" i="3" s="1"/>
  <c r="AN262" i="3"/>
  <c r="AO262" i="3" s="1"/>
  <c r="AN260" i="3"/>
  <c r="AO260" i="3" s="1"/>
  <c r="AN257" i="3"/>
  <c r="AO257" i="3" s="1"/>
  <c r="AN252" i="3"/>
  <c r="AO252" i="3" s="1"/>
  <c r="AN249" i="3"/>
  <c r="AO249" i="3" s="1"/>
  <c r="AN247" i="3"/>
  <c r="AO247" i="3" s="1"/>
  <c r="AN244" i="3"/>
  <c r="AO244" i="3" s="1"/>
  <c r="AN237" i="3"/>
  <c r="AO237" i="3" s="1"/>
  <c r="AN234" i="3"/>
  <c r="AO234" i="3" s="1"/>
  <c r="AN231" i="3"/>
  <c r="AO231" i="3" s="1"/>
  <c r="AN229" i="3"/>
  <c r="AO229" i="3" s="1"/>
  <c r="AN227" i="3"/>
  <c r="AO227" i="3" s="1"/>
  <c r="AN224" i="3"/>
  <c r="AO224" i="3" s="1"/>
  <c r="AN220" i="3"/>
  <c r="AO220" i="3" s="1"/>
  <c r="AN218" i="3"/>
  <c r="AO218" i="3" s="1"/>
  <c r="AN212" i="3"/>
  <c r="AO212" i="3" s="1"/>
  <c r="AN207" i="3"/>
  <c r="AO207" i="3" s="1"/>
  <c r="AN205" i="3"/>
  <c r="AO205" i="3" s="1"/>
  <c r="AN199" i="3"/>
  <c r="AO199" i="3" s="1"/>
  <c r="AN192" i="3"/>
  <c r="AO192" i="3" s="1"/>
  <c r="AN189" i="3"/>
  <c r="AO189" i="3" s="1"/>
  <c r="AN185" i="3"/>
  <c r="AO185" i="3" s="1"/>
  <c r="AN180" i="3"/>
  <c r="AO180" i="3" s="1"/>
  <c r="AN176" i="3"/>
  <c r="AO176" i="3" s="1"/>
  <c r="AN173" i="3"/>
  <c r="AO173" i="3" s="1"/>
  <c r="AN170" i="3"/>
  <c r="AO170" i="3" s="1"/>
  <c r="AN166" i="3"/>
  <c r="AO166" i="3" s="1"/>
  <c r="AN163" i="3"/>
  <c r="AO163" i="3" s="1"/>
  <c r="AN160" i="3"/>
  <c r="AO160" i="3" s="1"/>
  <c r="AN153" i="3"/>
  <c r="AO153" i="3" s="1"/>
  <c r="AN146" i="3"/>
  <c r="AO146" i="3" s="1"/>
  <c r="AN144" i="3"/>
  <c r="AO144" i="3" s="1"/>
  <c r="AN140" i="3"/>
  <c r="AO140" i="3" s="1"/>
  <c r="AN138" i="3"/>
  <c r="AO138" i="3" s="1"/>
  <c r="AN137" i="3"/>
  <c r="AO137" i="3" s="1"/>
  <c r="AN134" i="3"/>
  <c r="AO134" i="3" s="1"/>
  <c r="AN131" i="3"/>
  <c r="AO131" i="3" s="1"/>
  <c r="AN125" i="3"/>
  <c r="AO125" i="3" s="1"/>
  <c r="AN122" i="3"/>
  <c r="AO122" i="3" s="1"/>
  <c r="AN113" i="3"/>
  <c r="AO113" i="3" s="1"/>
  <c r="AN111" i="3"/>
  <c r="AO111" i="3" s="1"/>
  <c r="AN110" i="3"/>
  <c r="AO110" i="3" s="1"/>
  <c r="AN107" i="3"/>
  <c r="AO107" i="3" s="1"/>
  <c r="AN104" i="3"/>
  <c r="AO104" i="3" s="1"/>
  <c r="AN101" i="3"/>
  <c r="AO101" i="3" s="1"/>
  <c r="AN100" i="3"/>
  <c r="AO100" i="3" s="1"/>
  <c r="AN95" i="3"/>
  <c r="AO95" i="3" s="1"/>
  <c r="AN93" i="3"/>
  <c r="AO93" i="3" s="1"/>
  <c r="AN87" i="3"/>
  <c r="AO87" i="3" s="1"/>
  <c r="AN85" i="3"/>
  <c r="AO85" i="3" s="1"/>
  <c r="AN82" i="3"/>
  <c r="AO82" i="3" s="1"/>
  <c r="AN74" i="3"/>
  <c r="AO74" i="3" s="1"/>
  <c r="AN69" i="3"/>
  <c r="AO69" i="3" s="1"/>
  <c r="AN67" i="3"/>
  <c r="AO67" i="3" s="1"/>
  <c r="AN66" i="3"/>
  <c r="AO66" i="3" s="1"/>
  <c r="AN57" i="3"/>
  <c r="AO57" i="3" s="1"/>
  <c r="AN55" i="3"/>
  <c r="AO55" i="3" s="1"/>
  <c r="AN52" i="3"/>
  <c r="AO52" i="3" s="1"/>
  <c r="AN50" i="3"/>
  <c r="AO50" i="3" s="1"/>
  <c r="AN45" i="3"/>
  <c r="AO45" i="3" s="1"/>
  <c r="AN42" i="3"/>
  <c r="AO42" i="3" s="1"/>
  <c r="AN38" i="3"/>
  <c r="AO38" i="3" s="1"/>
  <c r="AN33" i="3"/>
  <c r="AO33" i="3" s="1"/>
  <c r="AN32" i="3"/>
  <c r="AO32" i="3" s="1"/>
  <c r="AN30" i="3"/>
  <c r="AO30" i="3" s="1"/>
  <c r="AN28" i="3"/>
  <c r="AO28" i="3" s="1"/>
  <c r="AN26" i="3"/>
  <c r="AO26" i="3" s="1"/>
  <c r="AN24" i="3"/>
  <c r="AO24" i="3" s="1"/>
  <c r="AN22" i="3"/>
  <c r="AO22" i="3" s="1"/>
  <c r="AN16" i="3"/>
  <c r="AO16" i="3" s="1"/>
  <c r="AN12" i="3"/>
  <c r="AO12" i="3" s="1"/>
  <c r="AN10" i="3"/>
  <c r="AO10" i="3" s="1"/>
  <c r="AN8" i="3"/>
  <c r="AO8" i="3" s="1"/>
  <c r="AH262" i="3"/>
  <c r="AI262" i="3" s="1"/>
  <c r="AH260" i="3"/>
  <c r="AI260" i="3" s="1"/>
  <c r="AH257" i="3"/>
  <c r="AI257" i="3" s="1"/>
  <c r="AH252" i="3"/>
  <c r="AI252" i="3" s="1"/>
  <c r="AH249" i="3"/>
  <c r="AI249" i="3" s="1"/>
  <c r="AH247" i="3"/>
  <c r="AI247" i="3" s="1"/>
  <c r="AH244" i="3"/>
  <c r="AI244" i="3" s="1"/>
  <c r="AH237" i="3"/>
  <c r="AI237" i="3" s="1"/>
  <c r="AH234" i="3"/>
  <c r="AI234" i="3" s="1"/>
  <c r="AH231" i="3"/>
  <c r="AI231" i="3" s="1"/>
  <c r="AH229" i="3"/>
  <c r="AI229" i="3" s="1"/>
  <c r="AH227" i="3"/>
  <c r="AI227" i="3" s="1"/>
  <c r="AH224" i="3"/>
  <c r="AI224" i="3" s="1"/>
  <c r="AH220" i="3"/>
  <c r="AI220" i="3" s="1"/>
  <c r="AH218" i="3"/>
  <c r="AI218" i="3" s="1"/>
  <c r="AH212" i="3"/>
  <c r="AI212" i="3" s="1"/>
  <c r="AH207" i="3"/>
  <c r="AI207" i="3" s="1"/>
  <c r="AH205" i="3"/>
  <c r="AI205" i="3" s="1"/>
  <c r="AH199" i="3"/>
  <c r="AI199" i="3" s="1"/>
  <c r="AH192" i="3"/>
  <c r="AI192" i="3" s="1"/>
  <c r="AH189" i="3"/>
  <c r="AI189" i="3" s="1"/>
  <c r="AH185" i="3"/>
  <c r="AI185" i="3" s="1"/>
  <c r="AH180" i="3"/>
  <c r="AI180" i="3" s="1"/>
  <c r="AH176" i="3"/>
  <c r="AI176" i="3" s="1"/>
  <c r="AH173" i="3"/>
  <c r="AI173" i="3" s="1"/>
  <c r="AH170" i="3"/>
  <c r="AI170" i="3" s="1"/>
  <c r="AH166" i="3"/>
  <c r="AI166" i="3" s="1"/>
  <c r="AH163" i="3"/>
  <c r="AI163" i="3" s="1"/>
  <c r="AH160" i="3"/>
  <c r="AI160" i="3" s="1"/>
  <c r="AH153" i="3"/>
  <c r="AI153" i="3" s="1"/>
  <c r="AH146" i="3"/>
  <c r="AI146" i="3" s="1"/>
  <c r="AH144" i="3"/>
  <c r="AI144" i="3" s="1"/>
  <c r="AH140" i="3"/>
  <c r="AI140" i="3" s="1"/>
  <c r="AH138" i="3"/>
  <c r="AI138" i="3" s="1"/>
  <c r="AH137" i="3"/>
  <c r="AI137" i="3" s="1"/>
  <c r="AH134" i="3"/>
  <c r="AI134" i="3" s="1"/>
  <c r="AH131" i="3"/>
  <c r="AI131" i="3" s="1"/>
  <c r="AH125" i="3"/>
  <c r="AI125" i="3" s="1"/>
  <c r="AH122" i="3"/>
  <c r="AI122" i="3" s="1"/>
  <c r="AH113" i="3"/>
  <c r="AI113" i="3" s="1"/>
  <c r="AH111" i="3"/>
  <c r="AI111" i="3" s="1"/>
  <c r="AH110" i="3"/>
  <c r="AI110" i="3" s="1"/>
  <c r="AH107" i="3"/>
  <c r="AI107" i="3" s="1"/>
  <c r="AH104" i="3"/>
  <c r="AI104" i="3" s="1"/>
  <c r="AH101" i="3"/>
  <c r="AI101" i="3" s="1"/>
  <c r="AH100" i="3"/>
  <c r="AI100" i="3" s="1"/>
  <c r="AH95" i="3"/>
  <c r="AI95" i="3" s="1"/>
  <c r="AH93" i="3"/>
  <c r="AI93" i="3" s="1"/>
  <c r="AH87" i="3"/>
  <c r="AI87" i="3" s="1"/>
  <c r="AH85" i="3"/>
  <c r="AI85" i="3" s="1"/>
  <c r="AH82" i="3"/>
  <c r="AI82" i="3" s="1"/>
  <c r="AH74" i="3"/>
  <c r="AI74" i="3" s="1"/>
  <c r="AH69" i="3"/>
  <c r="AI69" i="3" s="1"/>
  <c r="AH67" i="3"/>
  <c r="AI67" i="3" s="1"/>
  <c r="AH66" i="3"/>
  <c r="AI66" i="3" s="1"/>
  <c r="AH57" i="3"/>
  <c r="AI57" i="3" s="1"/>
  <c r="AH55" i="3"/>
  <c r="AI55" i="3" s="1"/>
  <c r="AH52" i="3"/>
  <c r="AI52" i="3" s="1"/>
  <c r="AH50" i="3"/>
  <c r="AI50" i="3" s="1"/>
  <c r="AH45" i="3"/>
  <c r="AI45" i="3" s="1"/>
  <c r="AH42" i="3"/>
  <c r="AI42" i="3" s="1"/>
  <c r="AH38" i="3"/>
  <c r="AI38" i="3" s="1"/>
  <c r="AH33" i="3"/>
  <c r="AI33" i="3" s="1"/>
  <c r="AH32" i="3"/>
  <c r="AI32" i="3" s="1"/>
  <c r="AH30" i="3"/>
  <c r="AI30" i="3" s="1"/>
  <c r="AH28" i="3"/>
  <c r="AI28" i="3" s="1"/>
  <c r="AH26" i="3"/>
  <c r="AI26" i="3" s="1"/>
  <c r="AH24" i="3"/>
  <c r="AI24" i="3" s="1"/>
  <c r="AH22" i="3"/>
  <c r="AI22" i="3" s="1"/>
  <c r="AH16" i="3"/>
  <c r="AI16" i="3" s="1"/>
  <c r="AH12" i="3"/>
  <c r="AI12" i="3" s="1"/>
  <c r="AH10" i="3"/>
  <c r="AI10" i="3" s="1"/>
  <c r="AH8" i="3"/>
  <c r="AI8" i="3" s="1"/>
  <c r="AB262" i="3"/>
  <c r="AC262" i="3" s="1"/>
  <c r="AB260" i="3"/>
  <c r="AC260" i="3" s="1"/>
  <c r="AB257" i="3"/>
  <c r="AC257" i="3" s="1"/>
  <c r="AB252" i="3"/>
  <c r="AC252" i="3" s="1"/>
  <c r="AB249" i="3"/>
  <c r="AC249" i="3" s="1"/>
  <c r="AB247" i="3"/>
  <c r="AC247" i="3" s="1"/>
  <c r="AB244" i="3"/>
  <c r="AC244" i="3" s="1"/>
  <c r="AB237" i="3"/>
  <c r="AC237" i="3" s="1"/>
  <c r="AB234" i="3"/>
  <c r="AC234" i="3" s="1"/>
  <c r="AB231" i="3"/>
  <c r="AC231" i="3" s="1"/>
  <c r="AB229" i="3"/>
  <c r="AC229" i="3" s="1"/>
  <c r="AB227" i="3"/>
  <c r="AC227" i="3" s="1"/>
  <c r="AB224" i="3"/>
  <c r="AC224" i="3" s="1"/>
  <c r="AB220" i="3"/>
  <c r="AC220" i="3" s="1"/>
  <c r="AB218" i="3"/>
  <c r="AC218" i="3" s="1"/>
  <c r="AB212" i="3"/>
  <c r="AC212" i="3" s="1"/>
  <c r="AB207" i="3"/>
  <c r="AC207" i="3" s="1"/>
  <c r="AB205" i="3"/>
  <c r="AC205" i="3" s="1"/>
  <c r="AB199" i="3"/>
  <c r="AC199" i="3" s="1"/>
  <c r="AB192" i="3"/>
  <c r="AC192" i="3" s="1"/>
  <c r="AB189" i="3"/>
  <c r="AC189" i="3" s="1"/>
  <c r="AB185" i="3"/>
  <c r="AC185" i="3" s="1"/>
  <c r="AB180" i="3"/>
  <c r="AC180" i="3" s="1"/>
  <c r="AB176" i="3"/>
  <c r="AC176" i="3" s="1"/>
  <c r="AB173" i="3"/>
  <c r="AC173" i="3" s="1"/>
  <c r="AB170" i="3"/>
  <c r="AC170" i="3" s="1"/>
  <c r="AB166" i="3"/>
  <c r="AC166" i="3" s="1"/>
  <c r="AB163" i="3"/>
  <c r="AC163" i="3" s="1"/>
  <c r="AB160" i="3"/>
  <c r="AC160" i="3" s="1"/>
  <c r="AB153" i="3"/>
  <c r="AC153" i="3" s="1"/>
  <c r="AB146" i="3"/>
  <c r="AC146" i="3" s="1"/>
  <c r="AB144" i="3"/>
  <c r="AC144" i="3" s="1"/>
  <c r="AB140" i="3"/>
  <c r="AC140" i="3" s="1"/>
  <c r="AB138" i="3"/>
  <c r="AC138" i="3" s="1"/>
  <c r="AB137" i="3"/>
  <c r="AC137" i="3" s="1"/>
  <c r="AB134" i="3"/>
  <c r="AC134" i="3" s="1"/>
  <c r="AB131" i="3"/>
  <c r="AC131" i="3" s="1"/>
  <c r="AB125" i="3"/>
  <c r="AC125" i="3" s="1"/>
  <c r="AB122" i="3"/>
  <c r="AC122" i="3" s="1"/>
  <c r="AB113" i="3"/>
  <c r="AC113" i="3" s="1"/>
  <c r="AB111" i="3"/>
  <c r="AC111" i="3" s="1"/>
  <c r="AB110" i="3"/>
  <c r="AC110" i="3" s="1"/>
  <c r="AB107" i="3"/>
  <c r="AC107" i="3" s="1"/>
  <c r="AB104" i="3"/>
  <c r="AC104" i="3" s="1"/>
  <c r="AB101" i="3"/>
  <c r="AC101" i="3" s="1"/>
  <c r="AB100" i="3"/>
  <c r="AC100" i="3" s="1"/>
  <c r="AB95" i="3"/>
  <c r="AC95" i="3" s="1"/>
  <c r="AB93" i="3"/>
  <c r="AC93" i="3" s="1"/>
  <c r="AB87" i="3"/>
  <c r="AC87" i="3" s="1"/>
  <c r="AB85" i="3"/>
  <c r="AC85" i="3" s="1"/>
  <c r="AB82" i="3"/>
  <c r="AC82" i="3" s="1"/>
  <c r="AB74" i="3"/>
  <c r="AC74" i="3" s="1"/>
  <c r="AB69" i="3"/>
  <c r="AC69" i="3" s="1"/>
  <c r="AB67" i="3"/>
  <c r="AC67" i="3" s="1"/>
  <c r="AB66" i="3"/>
  <c r="AC66" i="3" s="1"/>
  <c r="AB57" i="3"/>
  <c r="AC57" i="3" s="1"/>
  <c r="AB55" i="3"/>
  <c r="AC55" i="3" s="1"/>
  <c r="AB52" i="3"/>
  <c r="AC52" i="3" s="1"/>
  <c r="AB50" i="3"/>
  <c r="AC50" i="3" s="1"/>
  <c r="AB45" i="3"/>
  <c r="AC45" i="3" s="1"/>
  <c r="AB42" i="3"/>
  <c r="AC42" i="3" s="1"/>
  <c r="AB38" i="3"/>
  <c r="AC38" i="3" s="1"/>
  <c r="AB33" i="3"/>
  <c r="AC33" i="3" s="1"/>
  <c r="AB32" i="3"/>
  <c r="AC32" i="3" s="1"/>
  <c r="AB30" i="3"/>
  <c r="AC30" i="3" s="1"/>
  <c r="AB28" i="3"/>
  <c r="AC28" i="3" s="1"/>
  <c r="AB26" i="3"/>
  <c r="AC26" i="3" s="1"/>
  <c r="AB24" i="3"/>
  <c r="AC24" i="3" s="1"/>
  <c r="AB22" i="3"/>
  <c r="AC22" i="3" s="1"/>
  <c r="AB16" i="3"/>
  <c r="AC16" i="3" s="1"/>
  <c r="AB12" i="3"/>
  <c r="AC12" i="3" s="1"/>
  <c r="AB10" i="3"/>
  <c r="AC10" i="3" s="1"/>
  <c r="AB8" i="3"/>
  <c r="AC8" i="3" s="1"/>
  <c r="S262" i="3"/>
  <c r="T262" i="3" s="1"/>
  <c r="S260" i="3"/>
  <c r="T260" i="3" s="1"/>
  <c r="S257" i="3"/>
  <c r="T257" i="3" s="1"/>
  <c r="S252" i="3"/>
  <c r="T252" i="3" s="1"/>
  <c r="S249" i="3"/>
  <c r="T249" i="3" s="1"/>
  <c r="S247" i="3"/>
  <c r="T247" i="3" s="1"/>
  <c r="S244" i="3"/>
  <c r="T244" i="3" s="1"/>
  <c r="S237" i="3"/>
  <c r="T237" i="3" s="1"/>
  <c r="S234" i="3"/>
  <c r="T234" i="3" s="1"/>
  <c r="S231" i="3"/>
  <c r="T231" i="3" s="1"/>
  <c r="S229" i="3"/>
  <c r="T229" i="3" s="1"/>
  <c r="S227" i="3"/>
  <c r="T227" i="3" s="1"/>
  <c r="S224" i="3"/>
  <c r="T224" i="3" s="1"/>
  <c r="S220" i="3"/>
  <c r="T220" i="3" s="1"/>
  <c r="S218" i="3"/>
  <c r="T218" i="3" s="1"/>
  <c r="S212" i="3"/>
  <c r="T212" i="3" s="1"/>
  <c r="S207" i="3"/>
  <c r="T207" i="3" s="1"/>
  <c r="S205" i="3"/>
  <c r="T205" i="3" s="1"/>
  <c r="S199" i="3"/>
  <c r="T199" i="3" s="1"/>
  <c r="S192" i="3"/>
  <c r="T192" i="3" s="1"/>
  <c r="S189" i="3"/>
  <c r="T189" i="3" s="1"/>
  <c r="S185" i="3"/>
  <c r="T185" i="3" s="1"/>
  <c r="S180" i="3"/>
  <c r="T180" i="3" s="1"/>
  <c r="S176" i="3"/>
  <c r="T176" i="3" s="1"/>
  <c r="S173" i="3"/>
  <c r="T173" i="3" s="1"/>
  <c r="S170" i="3"/>
  <c r="T170" i="3" s="1"/>
  <c r="S166" i="3"/>
  <c r="T166" i="3" s="1"/>
  <c r="S163" i="3"/>
  <c r="T163" i="3" s="1"/>
  <c r="S160" i="3"/>
  <c r="T160" i="3" s="1"/>
  <c r="S153" i="3"/>
  <c r="T153" i="3" s="1"/>
  <c r="S146" i="3"/>
  <c r="T146" i="3" s="1"/>
  <c r="S144" i="3"/>
  <c r="T144" i="3" s="1"/>
  <c r="S140" i="3"/>
  <c r="T140" i="3" s="1"/>
  <c r="S138" i="3"/>
  <c r="T138" i="3" s="1"/>
  <c r="S137" i="3"/>
  <c r="T137" i="3" s="1"/>
  <c r="S134" i="3"/>
  <c r="T134" i="3" s="1"/>
  <c r="S131" i="3"/>
  <c r="T131" i="3" s="1"/>
  <c r="S125" i="3"/>
  <c r="T125" i="3" s="1"/>
  <c r="S122" i="3"/>
  <c r="T122" i="3" s="1"/>
  <c r="S113" i="3"/>
  <c r="T113" i="3" s="1"/>
  <c r="S111" i="3"/>
  <c r="T111" i="3" s="1"/>
  <c r="S110" i="3"/>
  <c r="T110" i="3" s="1"/>
  <c r="S107" i="3"/>
  <c r="T107" i="3" s="1"/>
  <c r="S104" i="3"/>
  <c r="T104" i="3" s="1"/>
  <c r="S101" i="3"/>
  <c r="T101" i="3" s="1"/>
  <c r="S100" i="3"/>
  <c r="T100" i="3" s="1"/>
  <c r="S95" i="3"/>
  <c r="T95" i="3" s="1"/>
  <c r="S93" i="3"/>
  <c r="T93" i="3" s="1"/>
  <c r="S87" i="3"/>
  <c r="T87" i="3" s="1"/>
  <c r="S85" i="3"/>
  <c r="T85" i="3" s="1"/>
  <c r="S82" i="3"/>
  <c r="T82" i="3" s="1"/>
  <c r="S74" i="3"/>
  <c r="T74" i="3" s="1"/>
  <c r="S69" i="3"/>
  <c r="T69" i="3" s="1"/>
  <c r="S67" i="3"/>
  <c r="T67" i="3" s="1"/>
  <c r="S66" i="3"/>
  <c r="T66" i="3" s="1"/>
  <c r="S57" i="3"/>
  <c r="T57" i="3" s="1"/>
  <c r="S55" i="3"/>
  <c r="T55" i="3" s="1"/>
  <c r="S52" i="3"/>
  <c r="T52" i="3" s="1"/>
  <c r="S50" i="3"/>
  <c r="T50" i="3" s="1"/>
  <c r="S45" i="3"/>
  <c r="T45" i="3" s="1"/>
  <c r="S42" i="3"/>
  <c r="T42" i="3" s="1"/>
  <c r="S38" i="3"/>
  <c r="T38" i="3" s="1"/>
  <c r="S33" i="3"/>
  <c r="T33" i="3" s="1"/>
  <c r="S32" i="3"/>
  <c r="T32" i="3" s="1"/>
  <c r="S30" i="3"/>
  <c r="T30" i="3" s="1"/>
  <c r="S28" i="3"/>
  <c r="T28" i="3" s="1"/>
  <c r="S26" i="3"/>
  <c r="T26" i="3" s="1"/>
  <c r="S24" i="3"/>
  <c r="T24" i="3" s="1"/>
  <c r="S22" i="3"/>
  <c r="T22" i="3" s="1"/>
  <c r="S16" i="3"/>
  <c r="T16" i="3" s="1"/>
  <c r="S12" i="3"/>
  <c r="T12" i="3" s="1"/>
  <c r="S10" i="3"/>
  <c r="T10" i="3" s="1"/>
  <c r="S8" i="3"/>
  <c r="T8" i="3" s="1"/>
  <c r="P264" i="3"/>
  <c r="Q264" i="3" s="1"/>
  <c r="P262" i="3"/>
  <c r="Q262" i="3" s="1"/>
  <c r="P260" i="3"/>
  <c r="Q260" i="3" s="1"/>
  <c r="P257" i="3"/>
  <c r="Q257" i="3" s="1"/>
  <c r="P253" i="3"/>
  <c r="Q253" i="3" s="1"/>
  <c r="P252" i="3"/>
  <c r="Q252" i="3" s="1"/>
  <c r="P249" i="3"/>
  <c r="Q249" i="3" s="1"/>
  <c r="P247" i="3"/>
  <c r="Q247" i="3" s="1"/>
  <c r="P244" i="3"/>
  <c r="Q244" i="3" s="1"/>
  <c r="P241" i="3"/>
  <c r="Q241" i="3" s="1"/>
  <c r="P237" i="3"/>
  <c r="Q237" i="3" s="1"/>
  <c r="P234" i="3"/>
  <c r="Q234" i="3" s="1"/>
  <c r="P231" i="3"/>
  <c r="Q231" i="3" s="1"/>
  <c r="P229" i="3"/>
  <c r="Q229" i="3" s="1"/>
  <c r="P227" i="3"/>
  <c r="Q227" i="3" s="1"/>
  <c r="P224" i="3"/>
  <c r="Q224" i="3" s="1"/>
  <c r="P220" i="3"/>
  <c r="Q220" i="3" s="1"/>
  <c r="P218" i="3"/>
  <c r="Q218" i="3" s="1"/>
  <c r="P212" i="3"/>
  <c r="Q212" i="3" s="1"/>
  <c r="P207" i="3"/>
  <c r="Q207" i="3" s="1"/>
  <c r="P205" i="3"/>
  <c r="Q205" i="3" s="1"/>
  <c r="P202" i="3"/>
  <c r="Q202" i="3" s="1"/>
  <c r="P199" i="3"/>
  <c r="Q199" i="3" s="1"/>
  <c r="P194" i="3"/>
  <c r="Q194" i="3" s="1"/>
  <c r="P192" i="3"/>
  <c r="Q192" i="3" s="1"/>
  <c r="P189" i="3"/>
  <c r="Q189" i="3" s="1"/>
  <c r="P185" i="3"/>
  <c r="Q185" i="3" s="1"/>
  <c r="P180" i="3"/>
  <c r="Q180" i="3" s="1"/>
  <c r="P176" i="3"/>
  <c r="Q176" i="3" s="1"/>
  <c r="P173" i="3"/>
  <c r="Q173" i="3" s="1"/>
  <c r="P170" i="3"/>
  <c r="Q170" i="3" s="1"/>
  <c r="P169" i="3"/>
  <c r="Q169" i="3" s="1"/>
  <c r="P166" i="3"/>
  <c r="Q166" i="3" s="1"/>
  <c r="P163" i="3"/>
  <c r="Q163" i="3" s="1"/>
  <c r="P160" i="3"/>
  <c r="Q160" i="3" s="1"/>
  <c r="P158" i="3"/>
  <c r="Q158" i="3" s="1"/>
  <c r="P153" i="3"/>
  <c r="Q153" i="3" s="1"/>
  <c r="P146" i="3"/>
  <c r="Q146" i="3" s="1"/>
  <c r="P144" i="3"/>
  <c r="Q144" i="3" s="1"/>
  <c r="P140" i="3"/>
  <c r="Q140" i="3" s="1"/>
  <c r="P138" i="3"/>
  <c r="Q138" i="3" s="1"/>
  <c r="P137" i="3"/>
  <c r="Q137" i="3" s="1"/>
  <c r="P134" i="3"/>
  <c r="Q134" i="3" s="1"/>
  <c r="P131" i="3"/>
  <c r="Q131" i="3" s="1"/>
  <c r="P125" i="3"/>
  <c r="Q125" i="3" s="1"/>
  <c r="P122" i="3"/>
  <c r="Q122" i="3" s="1"/>
  <c r="P113" i="3"/>
  <c r="Q113" i="3" s="1"/>
  <c r="P111" i="3"/>
  <c r="Q111" i="3" s="1"/>
  <c r="P110" i="3"/>
  <c r="Q110" i="3" s="1"/>
  <c r="P107" i="3"/>
  <c r="Q107" i="3" s="1"/>
  <c r="P104" i="3"/>
  <c r="Q104" i="3" s="1"/>
  <c r="P101" i="3"/>
  <c r="Q101" i="3" s="1"/>
  <c r="P100" i="3"/>
  <c r="Q100" i="3" s="1"/>
  <c r="P95" i="3"/>
  <c r="Q95" i="3" s="1"/>
  <c r="P93" i="3"/>
  <c r="Q93" i="3" s="1"/>
  <c r="P87" i="3"/>
  <c r="Q87" i="3" s="1"/>
  <c r="P85" i="3"/>
  <c r="Q85" i="3" s="1"/>
  <c r="P82" i="3"/>
  <c r="Q82" i="3" s="1"/>
  <c r="P74" i="3"/>
  <c r="Q74" i="3" s="1"/>
  <c r="P69" i="3"/>
  <c r="Q69" i="3" s="1"/>
  <c r="P67" i="3"/>
  <c r="Q67" i="3" s="1"/>
  <c r="P66" i="3"/>
  <c r="Q66" i="3" s="1"/>
  <c r="P61" i="3"/>
  <c r="Q61" i="3" s="1"/>
  <c r="P57" i="3"/>
  <c r="Q57" i="3" s="1"/>
  <c r="P55" i="3"/>
  <c r="Q55" i="3" s="1"/>
  <c r="P52" i="3"/>
  <c r="Q52" i="3" s="1"/>
  <c r="P50" i="3"/>
  <c r="Q50" i="3" s="1"/>
  <c r="P45" i="3"/>
  <c r="Q45" i="3" s="1"/>
  <c r="P42" i="3"/>
  <c r="Q42" i="3" s="1"/>
  <c r="P38" i="3"/>
  <c r="Q38" i="3" s="1"/>
  <c r="P36" i="3"/>
  <c r="Q36" i="3" s="1"/>
  <c r="P33" i="3"/>
  <c r="Q33" i="3" s="1"/>
  <c r="P32" i="3"/>
  <c r="Q32" i="3" s="1"/>
  <c r="P30" i="3"/>
  <c r="Q30" i="3" s="1"/>
  <c r="P28" i="3"/>
  <c r="Q28" i="3" s="1"/>
  <c r="P26" i="3"/>
  <c r="Q26" i="3" s="1"/>
  <c r="P24" i="3"/>
  <c r="Q24" i="3" s="1"/>
  <c r="P22" i="3"/>
  <c r="Q22" i="3" s="1"/>
  <c r="P20" i="3"/>
  <c r="Q20" i="3" s="1"/>
  <c r="P16" i="3"/>
  <c r="Q16" i="3" s="1"/>
  <c r="P15" i="3"/>
  <c r="Q15" i="3" s="1"/>
  <c r="P12" i="3"/>
  <c r="Q12" i="3" s="1"/>
  <c r="P10" i="3"/>
  <c r="Q10" i="3" s="1"/>
  <c r="P8" i="3"/>
  <c r="Q8" i="3" s="1"/>
  <c r="M264" i="3"/>
  <c r="M262" i="3"/>
  <c r="M260" i="3"/>
  <c r="M257" i="3"/>
  <c r="M253" i="3"/>
  <c r="M252" i="3"/>
  <c r="M249" i="3"/>
  <c r="M247" i="3"/>
  <c r="M244" i="3"/>
  <c r="M241" i="3"/>
  <c r="M237" i="3"/>
  <c r="M234" i="3"/>
  <c r="M231" i="3"/>
  <c r="M229" i="3"/>
  <c r="M227" i="3"/>
  <c r="M224" i="3"/>
  <c r="M220" i="3"/>
  <c r="M218" i="3"/>
  <c r="M212" i="3"/>
  <c r="M207" i="3"/>
  <c r="M205" i="3"/>
  <c r="M202" i="3"/>
  <c r="M199" i="3"/>
  <c r="M194" i="3"/>
  <c r="M192" i="3"/>
  <c r="M189" i="3"/>
  <c r="M185" i="3"/>
  <c r="M180" i="3"/>
  <c r="M176" i="3"/>
  <c r="M173" i="3"/>
  <c r="M170" i="3"/>
  <c r="M169" i="3"/>
  <c r="M166" i="3"/>
  <c r="M163" i="3"/>
  <c r="M160" i="3"/>
  <c r="M158" i="3"/>
  <c r="M153" i="3"/>
  <c r="M146" i="3"/>
  <c r="M144" i="3"/>
  <c r="M140" i="3"/>
  <c r="M138" i="3"/>
  <c r="M137" i="3"/>
  <c r="M134" i="3"/>
  <c r="M131" i="3"/>
  <c r="M125" i="3"/>
  <c r="M122" i="3"/>
  <c r="M113" i="3"/>
  <c r="M111" i="3"/>
  <c r="M110" i="3"/>
  <c r="M107" i="3"/>
  <c r="M104" i="3"/>
  <c r="M101" i="3"/>
  <c r="M100" i="3"/>
  <c r="M95" i="3"/>
  <c r="M93" i="3"/>
  <c r="M87" i="3"/>
  <c r="M85" i="3"/>
  <c r="M82" i="3"/>
  <c r="M74" i="3"/>
  <c r="M69" i="3"/>
  <c r="M67" i="3"/>
  <c r="M66" i="3"/>
  <c r="M61" i="3"/>
  <c r="M57" i="3"/>
  <c r="M55" i="3"/>
  <c r="M52" i="3"/>
  <c r="M50" i="3"/>
  <c r="M45" i="3"/>
  <c r="M42" i="3"/>
  <c r="M38" i="3"/>
  <c r="M36" i="3"/>
  <c r="M33" i="3"/>
  <c r="M32" i="3"/>
  <c r="M30" i="3"/>
  <c r="M28" i="3"/>
  <c r="M26" i="3"/>
  <c r="M24" i="3"/>
  <c r="M22" i="3"/>
  <c r="M20" i="3"/>
  <c r="M16" i="3"/>
  <c r="M15" i="3"/>
  <c r="M12" i="3"/>
  <c r="M10" i="3"/>
  <c r="M8" i="3"/>
  <c r="J264" i="3"/>
  <c r="J262" i="3"/>
  <c r="J260" i="3"/>
  <c r="J257" i="3"/>
  <c r="J253" i="3"/>
  <c r="J252" i="3"/>
  <c r="J249" i="3"/>
  <c r="J247" i="3"/>
  <c r="J244" i="3"/>
  <c r="J241" i="3"/>
  <c r="J237" i="3"/>
  <c r="J234" i="3"/>
  <c r="J231" i="3"/>
  <c r="J229" i="3"/>
  <c r="J227" i="3"/>
  <c r="J224" i="3"/>
  <c r="J220" i="3"/>
  <c r="J218" i="3"/>
  <c r="J212" i="3"/>
  <c r="J207" i="3"/>
  <c r="J205" i="3"/>
  <c r="J202" i="3"/>
  <c r="J199" i="3"/>
  <c r="J194" i="3"/>
  <c r="J192" i="3"/>
  <c r="J189" i="3"/>
  <c r="J185" i="3"/>
  <c r="J180" i="3"/>
  <c r="J176" i="3"/>
  <c r="J173" i="3"/>
  <c r="J170" i="3"/>
  <c r="J169" i="3"/>
  <c r="J166" i="3"/>
  <c r="J163" i="3"/>
  <c r="J160" i="3"/>
  <c r="J158" i="3"/>
  <c r="J153" i="3"/>
  <c r="J146" i="3"/>
  <c r="J144" i="3"/>
  <c r="J140" i="3"/>
  <c r="J138" i="3"/>
  <c r="J137" i="3"/>
  <c r="J134" i="3"/>
  <c r="J131" i="3"/>
  <c r="J125" i="3"/>
  <c r="J122" i="3"/>
  <c r="J113" i="3"/>
  <c r="J111" i="3"/>
  <c r="J110" i="3"/>
  <c r="J107" i="3"/>
  <c r="J104" i="3"/>
  <c r="J101" i="3"/>
  <c r="J100" i="3"/>
  <c r="J95" i="3"/>
  <c r="J93" i="3"/>
  <c r="J87" i="3"/>
  <c r="J85" i="3"/>
  <c r="J82" i="3"/>
  <c r="J74" i="3"/>
  <c r="J69" i="3"/>
  <c r="J67" i="3"/>
  <c r="J66" i="3"/>
  <c r="J61" i="3"/>
  <c r="J57" i="3"/>
  <c r="J55" i="3"/>
  <c r="J52" i="3"/>
  <c r="J50" i="3"/>
  <c r="J45" i="3"/>
  <c r="J42" i="3"/>
  <c r="J38" i="3"/>
  <c r="J36" i="3"/>
  <c r="J33" i="3"/>
  <c r="J32" i="3"/>
  <c r="J30" i="3"/>
  <c r="J28" i="3"/>
  <c r="J26" i="3"/>
  <c r="J24" i="3"/>
  <c r="J22" i="3"/>
  <c r="J20" i="3"/>
  <c r="J16" i="3"/>
  <c r="J15" i="3"/>
  <c r="J12" i="3"/>
  <c r="J10" i="3"/>
  <c r="J8" i="3"/>
  <c r="AO239" i="3"/>
  <c r="AO217" i="3"/>
  <c r="AO209" i="3"/>
  <c r="AO203" i="3"/>
  <c r="AO183" i="3"/>
  <c r="AO178" i="3"/>
  <c r="AO152" i="3"/>
  <c r="AO148" i="3"/>
  <c r="AO142" i="3"/>
  <c r="AO129" i="3"/>
  <c r="AO127" i="3"/>
  <c r="AO120" i="3"/>
  <c r="AO116" i="3"/>
  <c r="AO96" i="3"/>
  <c r="AO90" i="3"/>
  <c r="AO76" i="3"/>
  <c r="AO71" i="3"/>
  <c r="AO68" i="3"/>
  <c r="AO51" i="3"/>
  <c r="AO46" i="3"/>
  <c r="AO41" i="3"/>
  <c r="AO39" i="3"/>
  <c r="AO23" i="3"/>
  <c r="AO21" i="3"/>
  <c r="AO5" i="3"/>
  <c r="AO3" i="3"/>
  <c r="AN191" i="3"/>
  <c r="AI239" i="3"/>
  <c r="AI217" i="3"/>
  <c r="AI209" i="3"/>
  <c r="AI203" i="3"/>
  <c r="AI183" i="3"/>
  <c r="AI178" i="3"/>
  <c r="AI152" i="3"/>
  <c r="AI148" i="3"/>
  <c r="AI142" i="3"/>
  <c r="AI129" i="3"/>
  <c r="AI127" i="3"/>
  <c r="AI120" i="3"/>
  <c r="AI116" i="3"/>
  <c r="AI96" i="3"/>
  <c r="AI90" i="3"/>
  <c r="AI76" i="3"/>
  <c r="AI71" i="3"/>
  <c r="AI68" i="3"/>
  <c r="AI51" i="3"/>
  <c r="AI46" i="3"/>
  <c r="AI41" i="3"/>
  <c r="AI39" i="3"/>
  <c r="AI23" i="3"/>
  <c r="AI21" i="3"/>
  <c r="AI5" i="3"/>
  <c r="AI3" i="3"/>
  <c r="AH191" i="3"/>
  <c r="AC239" i="3"/>
  <c r="AC217" i="3"/>
  <c r="AC209" i="3"/>
  <c r="AC203" i="3"/>
  <c r="AC183" i="3"/>
  <c r="AC178" i="3"/>
  <c r="AC152" i="3"/>
  <c r="AC148" i="3"/>
  <c r="AC142" i="3"/>
  <c r="AC129" i="3"/>
  <c r="AC127" i="3"/>
  <c r="AC120" i="3"/>
  <c r="AC116" i="3"/>
  <c r="AC96" i="3"/>
  <c r="AC90" i="3"/>
  <c r="AC76" i="3"/>
  <c r="AC71" i="3"/>
  <c r="AC68" i="3"/>
  <c r="AC51" i="3"/>
  <c r="AC46" i="3"/>
  <c r="AC41" i="3"/>
  <c r="AC39" i="3"/>
  <c r="AC23" i="3"/>
  <c r="AC21" i="3"/>
  <c r="AC5" i="3"/>
  <c r="AC3" i="3"/>
  <c r="AB191" i="3"/>
  <c r="T239" i="3"/>
  <c r="T217" i="3"/>
  <c r="T209" i="3"/>
  <c r="T203" i="3"/>
  <c r="T183" i="3"/>
  <c r="T178" i="3"/>
  <c r="T152" i="3"/>
  <c r="T148" i="3"/>
  <c r="T142" i="3"/>
  <c r="T129" i="3"/>
  <c r="T127" i="3"/>
  <c r="T120" i="3"/>
  <c r="T116" i="3"/>
  <c r="T96" i="3"/>
  <c r="T90" i="3"/>
  <c r="T76" i="3"/>
  <c r="T71" i="3"/>
  <c r="T68" i="3"/>
  <c r="T51" i="3"/>
  <c r="T46" i="3"/>
  <c r="T41" i="3"/>
  <c r="T39" i="3"/>
  <c r="T23" i="3"/>
  <c r="T21" i="3"/>
  <c r="T5" i="3"/>
  <c r="T3" i="3"/>
  <c r="S191" i="3"/>
  <c r="Q239" i="3"/>
  <c r="Q217" i="3"/>
  <c r="Q209" i="3"/>
  <c r="Q203" i="3"/>
  <c r="Q191" i="3"/>
  <c r="Q183" i="3"/>
  <c r="Q178" i="3"/>
  <c r="Q152" i="3"/>
  <c r="Q148" i="3"/>
  <c r="Q142" i="3"/>
  <c r="Q129" i="3"/>
  <c r="Q127" i="3"/>
  <c r="Q120" i="3"/>
  <c r="Q116" i="3"/>
  <c r="Q96" i="3"/>
  <c r="Q90" i="3"/>
  <c r="Q76" i="3"/>
  <c r="Q71" i="3"/>
  <c r="Q68" i="3"/>
  <c r="Q51" i="3"/>
  <c r="Q46" i="3"/>
  <c r="Q41" i="3"/>
  <c r="Q39" i="3"/>
  <c r="Q23" i="3"/>
  <c r="Q21" i="3"/>
  <c r="Q5" i="3"/>
  <c r="Q3" i="3"/>
  <c r="N256" i="3"/>
  <c r="N246" i="3"/>
  <c r="N243" i="3"/>
  <c r="N239" i="3"/>
  <c r="N230" i="3"/>
  <c r="N226" i="3"/>
  <c r="N223" i="3"/>
  <c r="N219" i="3"/>
  <c r="N217" i="3"/>
  <c r="N209" i="3"/>
  <c r="N204" i="3"/>
  <c r="N203" i="3"/>
  <c r="N198" i="3"/>
  <c r="N188" i="3"/>
  <c r="N187" i="3"/>
  <c r="N183" i="3"/>
  <c r="N178" i="3"/>
  <c r="N175" i="3"/>
  <c r="N172" i="3"/>
  <c r="N165" i="3"/>
  <c r="N162" i="3"/>
  <c r="N159" i="3"/>
  <c r="N152" i="3"/>
  <c r="N148" i="3"/>
  <c r="N145" i="3"/>
  <c r="N142" i="3"/>
  <c r="N136" i="3"/>
  <c r="N133" i="3"/>
  <c r="N129" i="3"/>
  <c r="N127" i="3"/>
  <c r="N124" i="3"/>
  <c r="N120" i="3"/>
  <c r="N116" i="3"/>
  <c r="N106" i="3"/>
  <c r="N96" i="3"/>
  <c r="N92" i="3"/>
  <c r="N90" i="3"/>
  <c r="N84" i="3"/>
  <c r="N81" i="3"/>
  <c r="N76" i="3"/>
  <c r="N73" i="3"/>
  <c r="N71" i="3"/>
  <c r="N68" i="3"/>
  <c r="N63" i="3"/>
  <c r="N54" i="3"/>
  <c r="N51" i="3"/>
  <c r="N48" i="3"/>
  <c r="N46" i="3"/>
  <c r="N44" i="3"/>
  <c r="N41" i="3"/>
  <c r="N39" i="3"/>
  <c r="N37" i="3"/>
  <c r="N27" i="3"/>
  <c r="N25" i="3"/>
  <c r="N23" i="3"/>
  <c r="N21" i="3"/>
  <c r="N7" i="3"/>
  <c r="N5" i="3"/>
  <c r="N3" i="3"/>
  <c r="M191" i="3"/>
  <c r="K256" i="3"/>
  <c r="K246" i="3"/>
  <c r="K243" i="3"/>
  <c r="K239" i="3"/>
  <c r="K230" i="3"/>
  <c r="K226" i="3"/>
  <c r="K223" i="3"/>
  <c r="K219" i="3"/>
  <c r="K217" i="3"/>
  <c r="K209" i="3"/>
  <c r="K204" i="3"/>
  <c r="K203" i="3"/>
  <c r="K198" i="3"/>
  <c r="K191" i="3"/>
  <c r="K188" i="3"/>
  <c r="K187" i="3"/>
  <c r="K183" i="3"/>
  <c r="K178" i="3"/>
  <c r="K175" i="3"/>
  <c r="K172" i="3"/>
  <c r="K165" i="3"/>
  <c r="K162" i="3"/>
  <c r="K159" i="3"/>
  <c r="K152" i="3"/>
  <c r="K148" i="3"/>
  <c r="K145" i="3"/>
  <c r="K142" i="3"/>
  <c r="K136" i="3"/>
  <c r="K133" i="3"/>
  <c r="K129" i="3"/>
  <c r="K127" i="3"/>
  <c r="K124" i="3"/>
  <c r="K120" i="3"/>
  <c r="K116" i="3"/>
  <c r="K106" i="3"/>
  <c r="K96" i="3"/>
  <c r="K92" i="3"/>
  <c r="K90" i="3"/>
  <c r="K84" i="3"/>
  <c r="K81" i="3"/>
  <c r="K76" i="3"/>
  <c r="K73" i="3"/>
  <c r="K71" i="3"/>
  <c r="K68" i="3"/>
  <c r="K63" i="3"/>
  <c r="K54" i="3"/>
  <c r="K51" i="3"/>
  <c r="K48" i="3"/>
  <c r="K46" i="3"/>
  <c r="K44" i="3"/>
  <c r="K41" i="3"/>
  <c r="K39" i="3"/>
  <c r="K37" i="3"/>
  <c r="K27" i="3"/>
  <c r="K25" i="3"/>
  <c r="K23" i="3"/>
  <c r="K21" i="3"/>
  <c r="K7" i="3"/>
  <c r="K5" i="3"/>
  <c r="K3" i="3"/>
</calcChain>
</file>

<file path=xl/sharedStrings.xml><?xml version="1.0" encoding="utf-8"?>
<sst xmlns="http://schemas.openxmlformats.org/spreadsheetml/2006/main" count="17910" uniqueCount="799">
  <si>
    <t>Grp</t>
  </si>
  <si>
    <t>code</t>
  </si>
  <si>
    <t>LatinName</t>
  </si>
  <si>
    <t>CommonName</t>
  </si>
  <si>
    <t>Season</t>
  </si>
  <si>
    <t>P1_Habitat_Loss_Gain</t>
  </si>
  <si>
    <t>P2_Direct_Physical_Damage</t>
  </si>
  <si>
    <t>P3_Indirect_Physical_Damage</t>
  </si>
  <si>
    <t>P4_5_6_Collision</t>
  </si>
  <si>
    <t>P7_Physical_Presence</t>
  </si>
  <si>
    <t>P8_Underwater_Noise</t>
  </si>
  <si>
    <t>P9_Above_water_noise</t>
  </si>
  <si>
    <t>P10_Toxic_Contaminants</t>
  </si>
  <si>
    <t>P11_EMF</t>
  </si>
  <si>
    <t>P12_Light</t>
  </si>
  <si>
    <t>P13_Temperature</t>
  </si>
  <si>
    <t>P14_Suspended_Sediments</t>
  </si>
  <si>
    <t>P15_Invasive_species</t>
  </si>
  <si>
    <t>Birds</t>
  </si>
  <si>
    <t>A294</t>
  </si>
  <si>
    <t>Acrocephalus paludicola</t>
  </si>
  <si>
    <t>Aquatic Warbler</t>
  </si>
  <si>
    <t>Migration (w)</t>
  </si>
  <si>
    <t>n/a</t>
  </si>
  <si>
    <t>A173</t>
  </si>
  <si>
    <t>Stercorarius parasiticus</t>
  </si>
  <si>
    <t>Arctic skua</t>
  </si>
  <si>
    <t>Breeding</t>
  </si>
  <si>
    <t xml:space="preserve">n/a </t>
  </si>
  <si>
    <t>Migration (s)</t>
  </si>
  <si>
    <t>A194</t>
  </si>
  <si>
    <t>Sterna paradisaea</t>
  </si>
  <si>
    <t>Arctic tern</t>
  </si>
  <si>
    <t>A132</t>
  </si>
  <si>
    <t>Recurvirostra avosetta</t>
  </si>
  <si>
    <t>Avocet</t>
  </si>
  <si>
    <t>Non-breeding (coastal)</t>
  </si>
  <si>
    <t>A045</t>
  </si>
  <si>
    <t>Branta leucopsis</t>
  </si>
  <si>
    <t>Barnacle goose</t>
  </si>
  <si>
    <t>A157</t>
  </si>
  <si>
    <t>Limosa lapponica</t>
  </si>
  <si>
    <t>Bar-tailed godwit</t>
  </si>
  <si>
    <t>A323</t>
  </si>
  <si>
    <t>Panurus biarmicus</t>
  </si>
  <si>
    <t>Bearded tit</t>
  </si>
  <si>
    <t>A037</t>
  </si>
  <si>
    <t>Cygnus columbianus</t>
  </si>
  <si>
    <t>Bewick's swan</t>
  </si>
  <si>
    <t>A021</t>
  </si>
  <si>
    <t>Botaurus stellaris</t>
  </si>
  <si>
    <t>Bittern</t>
  </si>
  <si>
    <t>A202</t>
  </si>
  <si>
    <t>Cepphus grylle</t>
  </si>
  <si>
    <t xml:space="preserve">Black guillemot </t>
  </si>
  <si>
    <t>A179</t>
  </si>
  <si>
    <t>Chroicocephalus ridibundus</t>
  </si>
  <si>
    <t>Black-headed gull</t>
  </si>
  <si>
    <t>A008</t>
  </si>
  <si>
    <t>Podiceps nigricollis</t>
  </si>
  <si>
    <t xml:space="preserve">Black-necked grebe </t>
  </si>
  <si>
    <t>A614</t>
  </si>
  <si>
    <t>Limosa limosa limosa</t>
  </si>
  <si>
    <t>Black-tailed godwit</t>
  </si>
  <si>
    <t>A616</t>
  </si>
  <si>
    <t>Limosa limosa islandica</t>
  </si>
  <si>
    <t>A002</t>
  </si>
  <si>
    <t>Gavia arctica</t>
  </si>
  <si>
    <t>Black-throated diver</t>
  </si>
  <si>
    <t>A044</t>
  </si>
  <si>
    <t>Branta canadensis</t>
  </si>
  <si>
    <t>Canada goose</t>
  </si>
  <si>
    <t>A108</t>
  </si>
  <si>
    <t>Tetrao urogallus</t>
  </si>
  <si>
    <t>Capercaillie</t>
  </si>
  <si>
    <t>A288</t>
  </si>
  <si>
    <t>Cettia cetti</t>
  </si>
  <si>
    <t>Cetti's warbler</t>
  </si>
  <si>
    <t>A346</t>
  </si>
  <si>
    <t>Pyrrhocorax pyrrhocorax</t>
  </si>
  <si>
    <t>Chough</t>
  </si>
  <si>
    <t>A199</t>
  </si>
  <si>
    <t>Uria aalge</t>
  </si>
  <si>
    <t>Common Guillemot</t>
  </si>
  <si>
    <t>Non-breeding (BDMPS)</t>
  </si>
  <si>
    <t>A182</t>
  </si>
  <si>
    <t>Larus canus</t>
  </si>
  <si>
    <t>Common gull</t>
  </si>
  <si>
    <t>A168</t>
  </si>
  <si>
    <t>Actitis hypoleucos</t>
  </si>
  <si>
    <t>Common sandpiper</t>
  </si>
  <si>
    <t>A065</t>
  </si>
  <si>
    <t>Melanitta nigra</t>
  </si>
  <si>
    <t>Common scoter</t>
  </si>
  <si>
    <t>A193</t>
  </si>
  <si>
    <t>Sterna hirundo</t>
  </si>
  <si>
    <t>Common tern</t>
  </si>
  <si>
    <t>A125</t>
  </si>
  <si>
    <t>Fulica atra</t>
  </si>
  <si>
    <t>Coot</t>
  </si>
  <si>
    <t>A017</t>
  </si>
  <si>
    <t>Phalacrocorax carbo</t>
  </si>
  <si>
    <t>Cormorant</t>
  </si>
  <si>
    <t>Non-breeding (Coastal)</t>
  </si>
  <si>
    <t>A122</t>
  </si>
  <si>
    <t>Crex crex</t>
  </si>
  <si>
    <t>Corncrake</t>
  </si>
  <si>
    <t>A160</t>
  </si>
  <si>
    <t>Numenius arquata</t>
  </si>
  <si>
    <t>Curlew</t>
  </si>
  <si>
    <t>A675</t>
  </si>
  <si>
    <t>Branta bernicla bernicla</t>
  </si>
  <si>
    <t>Dark-bellied brent goose</t>
  </si>
  <si>
    <t>A302</t>
  </si>
  <si>
    <t>Sylvia undata</t>
  </si>
  <si>
    <t>Dartford warbler</t>
  </si>
  <si>
    <t>A139</t>
  </si>
  <si>
    <t>Charadrius morinellus</t>
  </si>
  <si>
    <t>Dotterel</t>
  </si>
  <si>
    <t>A466</t>
  </si>
  <si>
    <t>Calidris alpina schinzii</t>
  </si>
  <si>
    <t>Dunlin</t>
  </si>
  <si>
    <t>A672</t>
  </si>
  <si>
    <t>Calidris alpina alpina</t>
  </si>
  <si>
    <t>A063</t>
  </si>
  <si>
    <t>Somateria mollissima</t>
  </si>
  <si>
    <t>Eider</t>
  </si>
  <si>
    <t>A434</t>
  </si>
  <si>
    <t>Troglodytes troglodytes fridariensis</t>
  </si>
  <si>
    <t>Fair Isle wren</t>
  </si>
  <si>
    <t>A009</t>
  </si>
  <si>
    <t>Fulmarus glacialis</t>
  </si>
  <si>
    <t>Fulmar</t>
  </si>
  <si>
    <t>A051</t>
  </si>
  <si>
    <t>Mareca strepera</t>
  </si>
  <si>
    <t>Gadwall</t>
  </si>
  <si>
    <t>A016</t>
  </si>
  <si>
    <t>Morus bassanus</t>
  </si>
  <si>
    <t>Gannet</t>
  </si>
  <si>
    <t>A055</t>
  </si>
  <si>
    <t>Spatula querquedula</t>
  </si>
  <si>
    <t>Garganey</t>
  </si>
  <si>
    <t>A091</t>
  </si>
  <si>
    <t>Aquila chrysaetos</t>
  </si>
  <si>
    <t xml:space="preserve">Golden eagle </t>
  </si>
  <si>
    <t>A140</t>
  </si>
  <si>
    <t>Pluvialis apricaria</t>
  </si>
  <si>
    <t>Golden plover</t>
  </si>
  <si>
    <t>A067</t>
  </si>
  <si>
    <t>Bucephala clangula</t>
  </si>
  <si>
    <t>Goldeneye</t>
  </si>
  <si>
    <t>A070</t>
  </si>
  <si>
    <t>Mergus merganser</t>
  </si>
  <si>
    <t>Goosander</t>
  </si>
  <si>
    <t>A290</t>
  </si>
  <si>
    <t>Locustella naevia</t>
  </si>
  <si>
    <t>Grasshopper warbler</t>
  </si>
  <si>
    <t>A187</t>
  </si>
  <si>
    <t>Larus marinus</t>
  </si>
  <si>
    <t>Great black-backed gull</t>
  </si>
  <si>
    <t>A005</t>
  </si>
  <si>
    <t>Podiceps cristatus</t>
  </si>
  <si>
    <t>Great crested grebe</t>
  </si>
  <si>
    <t>A003</t>
  </si>
  <si>
    <t>Gavia immer</t>
  </si>
  <si>
    <t>Great northern diver</t>
  </si>
  <si>
    <t>A175</t>
  </si>
  <si>
    <t>Stercorarius skua</t>
  </si>
  <si>
    <t>Great skua</t>
  </si>
  <si>
    <t>A027</t>
  </si>
  <si>
    <t>Ardea alba</t>
  </si>
  <si>
    <t>Great white egret</t>
  </si>
  <si>
    <t>A394</t>
  </si>
  <si>
    <t>Anser albifrons albifrons</t>
  </si>
  <si>
    <t>Greater white-fronted goose</t>
  </si>
  <si>
    <t>A165</t>
  </si>
  <si>
    <t>Tringa ochropus</t>
  </si>
  <si>
    <t>Green sandpiper</t>
  </si>
  <si>
    <t>A395</t>
  </si>
  <si>
    <t>Anser albifrons flavirostris</t>
  </si>
  <si>
    <t>Greenland white-fronted goose</t>
  </si>
  <si>
    <t>A164</t>
  </si>
  <si>
    <t>Tringa nebularia</t>
  </si>
  <si>
    <t>Greenshank</t>
  </si>
  <si>
    <t>A900</t>
  </si>
  <si>
    <t>Anas carolinensis</t>
  </si>
  <si>
    <t>Green-winged teal</t>
  </si>
  <si>
    <t>A141</t>
  </si>
  <si>
    <t>Pluvialis squatarola</t>
  </si>
  <si>
    <t>Grey plover</t>
  </si>
  <si>
    <t>A043</t>
  </si>
  <si>
    <t>Anser anser</t>
  </si>
  <si>
    <t>Greylag goose</t>
  </si>
  <si>
    <t>A082</t>
  </si>
  <si>
    <t>Circus cyaneus</t>
  </si>
  <si>
    <t>Hen harrier</t>
  </si>
  <si>
    <t>A184</t>
  </si>
  <si>
    <t>Larus argentatus</t>
  </si>
  <si>
    <t>Herring gull</t>
  </si>
  <si>
    <t>A099</t>
  </si>
  <si>
    <t>Falco subbuteo</t>
  </si>
  <si>
    <t>Hobby</t>
  </si>
  <si>
    <t>A072</t>
  </si>
  <si>
    <t>Pernis apivorus</t>
  </si>
  <si>
    <t>Honey-buzzard</t>
  </si>
  <si>
    <t>A188</t>
  </si>
  <si>
    <t>Rissa tridactyla</t>
  </si>
  <si>
    <t>Kittiwake</t>
  </si>
  <si>
    <t>A143</t>
  </si>
  <si>
    <t>Calidris canutus</t>
  </si>
  <si>
    <t>Knot</t>
  </si>
  <si>
    <t>A142</t>
  </si>
  <si>
    <t>Vanellus vanellus</t>
  </si>
  <si>
    <t>Lapwing</t>
  </si>
  <si>
    <t>A015</t>
  </si>
  <si>
    <t>Oceanodroma leucorhoa</t>
  </si>
  <si>
    <t>Leach’s Petrel</t>
  </si>
  <si>
    <t>A183</t>
  </si>
  <si>
    <t>Larus fuscus</t>
  </si>
  <si>
    <t>Lesser black-backed gull</t>
  </si>
  <si>
    <t>A674</t>
  </si>
  <si>
    <t>Branta bernicla hrota</t>
  </si>
  <si>
    <t>Light-bellied brent goose</t>
  </si>
  <si>
    <t>A026</t>
  </si>
  <si>
    <t>Egretta garzetta</t>
  </si>
  <si>
    <t>Little egret</t>
  </si>
  <si>
    <t>A004</t>
  </si>
  <si>
    <t>Tachybaptus ruficollis</t>
  </si>
  <si>
    <t xml:space="preserve">Little grebe </t>
  </si>
  <si>
    <t>A177</t>
  </si>
  <si>
    <t>Hydrocoloeus minutus</t>
  </si>
  <si>
    <t>Little gull</t>
  </si>
  <si>
    <t>A145</t>
  </si>
  <si>
    <t>Calidris minuta</t>
  </si>
  <si>
    <t>Little stint</t>
  </si>
  <si>
    <t>A195</t>
  </si>
  <si>
    <t>Sternula albifrons</t>
  </si>
  <si>
    <t>Little tern</t>
  </si>
  <si>
    <t>A064</t>
  </si>
  <si>
    <t>Clangula hyemalis</t>
  </si>
  <si>
    <t>Long-tailed duck</t>
  </si>
  <si>
    <t>A053</t>
  </si>
  <si>
    <t>Anas platyrhynchos</t>
  </si>
  <si>
    <t>Mallard</t>
  </si>
  <si>
    <t>A013</t>
  </si>
  <si>
    <t>Puffinus puffinus</t>
  </si>
  <si>
    <t>Manx shearwater</t>
  </si>
  <si>
    <t>A081</t>
  </si>
  <si>
    <t>Circus aeruginosus</t>
  </si>
  <si>
    <t>Marsh harrier</t>
  </si>
  <si>
    <t>A176</t>
  </si>
  <si>
    <t>Ichthyaetus melanocephalus</t>
  </si>
  <si>
    <t>Mediterranean gull</t>
  </si>
  <si>
    <t>A098</t>
  </si>
  <si>
    <t>Falco columbarius</t>
  </si>
  <si>
    <t>Merlin</t>
  </si>
  <si>
    <t>A084</t>
  </si>
  <si>
    <t>Circus pygargus</t>
  </si>
  <si>
    <t>Montagu's harrier</t>
  </si>
  <si>
    <t>A123</t>
  </si>
  <si>
    <t>Gallinula chloropus</t>
  </si>
  <si>
    <t>Moorhen</t>
  </si>
  <si>
    <t>A036</t>
  </si>
  <si>
    <t>Cygnus olor</t>
  </si>
  <si>
    <t>Mute swan</t>
  </si>
  <si>
    <t>A224</t>
  </si>
  <si>
    <t>Caprimulgus europaeus</t>
  </si>
  <si>
    <t>Nightjar</t>
  </si>
  <si>
    <t>A094</t>
  </si>
  <si>
    <t>Pandion haliaetus</t>
  </si>
  <si>
    <t>Osprey</t>
  </si>
  <si>
    <t>A130</t>
  </si>
  <si>
    <t>Haematopus ostralegus</t>
  </si>
  <si>
    <t>Oystercatcher</t>
  </si>
  <si>
    <t>A103</t>
  </si>
  <si>
    <t>Falco peregrinus</t>
  </si>
  <si>
    <t>Peregrine</t>
  </si>
  <si>
    <t>A040</t>
  </si>
  <si>
    <t>Anser brachyrhynchus</t>
  </si>
  <si>
    <t>Pink-footed goose</t>
  </si>
  <si>
    <t>A054</t>
  </si>
  <si>
    <t>Anas acuta</t>
  </si>
  <si>
    <t>Pintail</t>
  </si>
  <si>
    <t>A059</t>
  </si>
  <si>
    <t>Aythya ferina</t>
  </si>
  <si>
    <t>Pochard</t>
  </si>
  <si>
    <t>A204</t>
  </si>
  <si>
    <t>Fratercula arctica</t>
  </si>
  <si>
    <t>Puffin</t>
  </si>
  <si>
    <t>A148</t>
  </si>
  <si>
    <t>Calidris maritima</t>
  </si>
  <si>
    <t>Purple sandpiper</t>
  </si>
  <si>
    <t>A113</t>
  </si>
  <si>
    <t>Coturnix coturnix</t>
  </si>
  <si>
    <t>Quail</t>
  </si>
  <si>
    <t>A200</t>
  </si>
  <si>
    <t>Alca torda</t>
  </si>
  <si>
    <t>Razorbill</t>
  </si>
  <si>
    <t>A069</t>
  </si>
  <si>
    <t>Mergus serrator</t>
  </si>
  <si>
    <t>Red-breasted merganser</t>
  </si>
  <si>
    <t>A170</t>
  </si>
  <si>
    <t>Phalaropus lobatus</t>
  </si>
  <si>
    <t>Red-necked Phalarope</t>
  </si>
  <si>
    <t>A162</t>
  </si>
  <si>
    <t>Tringa totanus</t>
  </si>
  <si>
    <t>Redshank</t>
  </si>
  <si>
    <t>A001</t>
  </si>
  <si>
    <t>Gavia stellata</t>
  </si>
  <si>
    <t>Red-throated diver</t>
  </si>
  <si>
    <t>A381</t>
  </si>
  <si>
    <t>Emberiza schoeniclus</t>
  </si>
  <si>
    <t>Reed bunting</t>
  </si>
  <si>
    <t>A297</t>
  </si>
  <si>
    <t>Acrocephalus scirpaceus</t>
  </si>
  <si>
    <t>Reed warbler</t>
  </si>
  <si>
    <t>A282</t>
  </si>
  <si>
    <t>Turdus torquatus</t>
  </si>
  <si>
    <t>Ring ouzel</t>
  </si>
  <si>
    <t>A137</t>
  </si>
  <si>
    <t>Charadrius hiaticula</t>
  </si>
  <si>
    <t>Ringed plover</t>
  </si>
  <si>
    <t>A901</t>
  </si>
  <si>
    <t>Aythya collaris</t>
  </si>
  <si>
    <t>Ring-necked duck</t>
  </si>
  <si>
    <t>A192</t>
  </si>
  <si>
    <t>Sterna dougallii</t>
  </si>
  <si>
    <t>Roseate tern</t>
  </si>
  <si>
    <t>A151</t>
  </si>
  <si>
    <t>Calidris pugnax</t>
  </si>
  <si>
    <t>Ruff</t>
  </si>
  <si>
    <t>A144</t>
  </si>
  <si>
    <t>Calidris alba</t>
  </si>
  <si>
    <t>Sanderling</t>
  </si>
  <si>
    <t>A191</t>
  </si>
  <si>
    <t>Thalasseus sandvicensis</t>
  </si>
  <si>
    <t>Sandwich tern</t>
  </si>
  <si>
    <t>A292</t>
  </si>
  <si>
    <t>Locustella luscinioides</t>
  </si>
  <si>
    <t>Savi's warbler</t>
  </si>
  <si>
    <t>A062</t>
  </si>
  <si>
    <t>Aythya marila</t>
  </si>
  <si>
    <t>Scaup</t>
  </si>
  <si>
    <t>A451</t>
  </si>
  <si>
    <t>Loxia scotica</t>
  </si>
  <si>
    <t>Scottish crossbill</t>
  </si>
  <si>
    <t>A295</t>
  </si>
  <si>
    <t>Acrocephalus schoenobaenus</t>
  </si>
  <si>
    <t>Sedge warbler</t>
  </si>
  <si>
    <t>A018</t>
  </si>
  <si>
    <t>Phalacrocorax aristotelis</t>
  </si>
  <si>
    <t>Shag</t>
  </si>
  <si>
    <t>A048</t>
  </si>
  <si>
    <t>Tadorna tadorna</t>
  </si>
  <si>
    <t>Shelduck</t>
  </si>
  <si>
    <t>A222</t>
  </si>
  <si>
    <t>Asio flammeus</t>
  </si>
  <si>
    <t>Short-eared owl</t>
  </si>
  <si>
    <t>A056</t>
  </si>
  <si>
    <t>Spatula clypeata</t>
  </si>
  <si>
    <t>Shoveler</t>
  </si>
  <si>
    <t>A007</t>
  </si>
  <si>
    <t>Podiceps auritus</t>
  </si>
  <si>
    <t>Slavonian grebe</t>
  </si>
  <si>
    <t>A068</t>
  </si>
  <si>
    <t>Mergellus albellus</t>
  </si>
  <si>
    <t xml:space="preserve">Smew </t>
  </si>
  <si>
    <t>A153</t>
  </si>
  <si>
    <t>Gallinago gallinago</t>
  </si>
  <si>
    <t>Snipe</t>
  </si>
  <si>
    <t>A034</t>
  </si>
  <si>
    <t>Platalea leucorodia</t>
  </si>
  <si>
    <t>Spoonbill</t>
  </si>
  <si>
    <t>A119</t>
  </si>
  <si>
    <t>Porzana porzana</t>
  </si>
  <si>
    <t>Spotted crake</t>
  </si>
  <si>
    <t>A161</t>
  </si>
  <si>
    <t>Tringa erythropus</t>
  </si>
  <si>
    <t xml:space="preserve">Spotted redshank </t>
  </si>
  <si>
    <t>A133</t>
  </si>
  <si>
    <t>Burhinus oedicnemus</t>
  </si>
  <si>
    <t>Stone-curlew</t>
  </si>
  <si>
    <t>A014</t>
  </si>
  <si>
    <t>Hydrobates pelagicus</t>
  </si>
  <si>
    <t>Storm petrel</t>
  </si>
  <si>
    <t>A039</t>
  </si>
  <si>
    <t>Anser fabalis</t>
  </si>
  <si>
    <t>Taiga bean goose</t>
  </si>
  <si>
    <t>A052</t>
  </si>
  <si>
    <t>Anas crecca</t>
  </si>
  <si>
    <t>Teal</t>
  </si>
  <si>
    <t>A061</t>
  </si>
  <si>
    <t>Aythya fuligula</t>
  </si>
  <si>
    <t>Tufted duck</t>
  </si>
  <si>
    <t>A169</t>
  </si>
  <si>
    <t>Arenaria interpres</t>
  </si>
  <si>
    <t>Turnstone</t>
  </si>
  <si>
    <t>A367</t>
  </si>
  <si>
    <t>Linaria flavirostris</t>
  </si>
  <si>
    <t>Twite</t>
  </si>
  <si>
    <t>A066</t>
  </si>
  <si>
    <t>Melanitta fusca</t>
  </si>
  <si>
    <t>Velvet scoter</t>
  </si>
  <si>
    <t>A118</t>
  </si>
  <si>
    <t>Rallus aquaticus</t>
  </si>
  <si>
    <t>Water rail</t>
  </si>
  <si>
    <t>A277</t>
  </si>
  <si>
    <t>Oenanthe oenanthe</t>
  </si>
  <si>
    <t>Wheatear</t>
  </si>
  <si>
    <t>A158</t>
  </si>
  <si>
    <t>Numenius phaeopus</t>
  </si>
  <si>
    <t>Whimbrel</t>
  </si>
  <si>
    <t>A275</t>
  </si>
  <si>
    <t>Saxicola rubetra</t>
  </si>
  <si>
    <t>Whinchat</t>
  </si>
  <si>
    <t>A038</t>
  </si>
  <si>
    <t>Cygnus cygnus</t>
  </si>
  <si>
    <t>Whooper swan</t>
  </si>
  <si>
    <t>A050</t>
  </si>
  <si>
    <t>Mareca penelope</t>
  </si>
  <si>
    <t>Wigeon</t>
  </si>
  <si>
    <t>A166</t>
  </si>
  <si>
    <t>Tringa glareola</t>
  </si>
  <si>
    <t>Wood sandpiper</t>
  </si>
  <si>
    <t>A314</t>
  </si>
  <si>
    <t>Phylloscopus sibilatrix</t>
  </si>
  <si>
    <t>Wood warbler</t>
  </si>
  <si>
    <t>A246</t>
  </si>
  <si>
    <t>Lullula arborea</t>
  </si>
  <si>
    <t>Woodlark</t>
  </si>
  <si>
    <t>Fish</t>
  </si>
  <si>
    <t>S1095</t>
  </si>
  <si>
    <t>Petromyzon marinus</t>
  </si>
  <si>
    <t>Sea lamprey**</t>
  </si>
  <si>
    <t>100.5</t>
  </si>
  <si>
    <t>105</t>
  </si>
  <si>
    <t>102</t>
  </si>
  <si>
    <t>110</t>
  </si>
  <si>
    <t>104</t>
  </si>
  <si>
    <t>S1099</t>
  </si>
  <si>
    <t>Lampetra fluviatilis</t>
  </si>
  <si>
    <t>River lamprey****</t>
  </si>
  <si>
    <t>S1102</t>
  </si>
  <si>
    <t>Alosa alosa</t>
  </si>
  <si>
    <t>Allis shad**</t>
  </si>
  <si>
    <t>S1103</t>
  </si>
  <si>
    <t>Alosa fallax</t>
  </si>
  <si>
    <t>Twaite shad**</t>
  </si>
  <si>
    <t>S1106</t>
  </si>
  <si>
    <t>Salmo salar</t>
  </si>
  <si>
    <t>Atlantic salmon***</t>
  </si>
  <si>
    <t>Reg.</t>
  </si>
  <si>
    <t xml:space="preserve">Reg. </t>
  </si>
  <si>
    <t>S1029</t>
  </si>
  <si>
    <t>Margaritifera margaritifera</t>
  </si>
  <si>
    <t>Freshwater pearl mussel</t>
  </si>
  <si>
    <t>Ramsar</t>
  </si>
  <si>
    <t>Anguilla anguilla</t>
  </si>
  <si>
    <t>European eel**</t>
  </si>
  <si>
    <t>Osmerus eperlanus</t>
  </si>
  <si>
    <t>European smelt**</t>
  </si>
  <si>
    <t>Salmo trutta</t>
  </si>
  <si>
    <t>Sea trout**</t>
  </si>
  <si>
    <t>Cetorhinus maximus</t>
  </si>
  <si>
    <t>Basking shark</t>
  </si>
  <si>
    <t>Hippocampus hippocampus</t>
  </si>
  <si>
    <t>Short-snouted seahorse</t>
  </si>
  <si>
    <t>Acipenser sturio</t>
  </si>
  <si>
    <t xml:space="preserve">Common sturgeon </t>
  </si>
  <si>
    <t>Habitats</t>
  </si>
  <si>
    <t>H1210</t>
  </si>
  <si>
    <t>Annual vegetation of drift lines</t>
  </si>
  <si>
    <t>H1330</t>
  </si>
  <si>
    <t>Atlantic salt meadows (Glauco-Puccinellietalia maritimae)</t>
  </si>
  <si>
    <t>Atlantic salt meadows</t>
  </si>
  <si>
    <t>H2150</t>
  </si>
  <si>
    <t>Atlantic decalcified fixed dunes (Calluno-Ulicetea)</t>
  </si>
  <si>
    <t>Coastal dune heathland</t>
  </si>
  <si>
    <t>H1220</t>
  </si>
  <si>
    <t>Perennial vegetation of stony banks</t>
  </si>
  <si>
    <t>Coastal shingle vegetation outside the reach of waves</t>
  </si>
  <si>
    <t>H1320</t>
  </si>
  <si>
    <t>Spartina swards (Spartinion maritimae)</t>
  </si>
  <si>
    <t>Cord-grass swards</t>
  </si>
  <si>
    <t>H2130</t>
  </si>
  <si>
    <t>Fixed dunes with herbaceous vegetation ("grey dunes")</t>
  </si>
  <si>
    <t>Dune grassland</t>
  </si>
  <si>
    <t>H2170</t>
  </si>
  <si>
    <t>Dunes with Salix repens ssp. argentea (Salicion arenariae)</t>
  </si>
  <si>
    <t>Dunes with creeping willow</t>
  </si>
  <si>
    <t>H2250</t>
  </si>
  <si>
    <t>Coastal dunes with Juniperus spp.</t>
  </si>
  <si>
    <t>Dunes with juniper thickets</t>
  </si>
  <si>
    <t>H2160</t>
  </si>
  <si>
    <t>Dunes with Hippophae rhamnoides</t>
  </si>
  <si>
    <t>Dunes with sea-buckthorn</t>
  </si>
  <si>
    <t>H1130</t>
  </si>
  <si>
    <t>Estuaries</t>
  </si>
  <si>
    <t>H1310</t>
  </si>
  <si>
    <t>Salicornia and other annuals colonising mud and sand</t>
  </si>
  <si>
    <t>Glasswort and other annuals colonising mud and sand</t>
  </si>
  <si>
    <t>H2190</t>
  </si>
  <si>
    <t>Humid dune slacks</t>
  </si>
  <si>
    <t>H1340</t>
  </si>
  <si>
    <t>Inland salt meadows</t>
  </si>
  <si>
    <t>Inland saltmarshes</t>
  </si>
  <si>
    <t>H1140</t>
  </si>
  <si>
    <t>Mudflats and sandflats not covered by seawater at low tide</t>
  </si>
  <si>
    <t>Intertidal mudflats and sandflats</t>
  </si>
  <si>
    <t>H1150</t>
  </si>
  <si>
    <t>Coastal lagoons</t>
  </si>
  <si>
    <t>Lagoons</t>
  </si>
  <si>
    <t>H2140</t>
  </si>
  <si>
    <t>Decalcified fixed dunes with Empetrum nigrum</t>
  </si>
  <si>
    <t>Lime-deficient dune heathland with crowberry</t>
  </si>
  <si>
    <t>H21A0</t>
  </si>
  <si>
    <t>Machairs</t>
  </si>
  <si>
    <t>Machair</t>
  </si>
  <si>
    <t>H1420</t>
  </si>
  <si>
    <r>
      <t>Mediterranean and thermo-Atlantic halophilous scrubs (</t>
    </r>
    <r>
      <rPr>
        <i/>
        <sz val="9"/>
        <rFont val="Arial"/>
        <family val="2"/>
      </rPr>
      <t>Sarcocornetea fruticosi</t>
    </r>
    <r>
      <rPr>
        <sz val="9"/>
        <rFont val="Arial"/>
        <family val="2"/>
      </rPr>
      <t>)</t>
    </r>
  </si>
  <si>
    <t>Mediterranean saltmarsh scrub</t>
  </si>
  <si>
    <t>H1170</t>
  </si>
  <si>
    <t>Reefs</t>
  </si>
  <si>
    <t>H1110</t>
  </si>
  <si>
    <t>Sandbanks which are slightly covered by sea water all the time</t>
  </si>
  <si>
    <t>H8330</t>
  </si>
  <si>
    <t>Submerged or partially submerged sea caves</t>
  </si>
  <si>
    <t>Sea caves</t>
  </si>
  <si>
    <t>H1160</t>
  </si>
  <si>
    <t>Large shallow inlets and bays</t>
  </si>
  <si>
    <t>Shallow inlets and bays</t>
  </si>
  <si>
    <t>H2110</t>
  </si>
  <si>
    <t>Embryonic shifting dunes</t>
  </si>
  <si>
    <t>Shifting dunes</t>
  </si>
  <si>
    <t>H2120</t>
  </si>
  <si>
    <t>Shifting dunes along the shoreline with Ammophila arenaria ("white dunes")</t>
  </si>
  <si>
    <t>Shifting dunes with marram</t>
  </si>
  <si>
    <t>H1441</t>
  </si>
  <si>
    <r>
      <rPr>
        <i/>
        <sz val="9"/>
        <rFont val="Arial"/>
        <family val="2"/>
      </rPr>
      <t>Rumex rupestris</t>
    </r>
    <r>
      <rPr>
        <sz val="9"/>
        <rFont val="Arial"/>
        <family val="2"/>
      </rPr>
      <t xml:space="preserve"> Le Gall</t>
    </r>
  </si>
  <si>
    <t>Shore dock</t>
  </si>
  <si>
    <t>H1180</t>
  </si>
  <si>
    <t>Submarine structures made by leaking gases</t>
  </si>
  <si>
    <t>H1230</t>
  </si>
  <si>
    <t>Vegetated sea cliffs of the Atlantic and Baltic coasts</t>
  </si>
  <si>
    <t>Vegetated sea cliffs</t>
  </si>
  <si>
    <t>Mammals</t>
  </si>
  <si>
    <t>S1349</t>
  </si>
  <si>
    <t>Tursiops truncatus</t>
  </si>
  <si>
    <t>Bottlenose dolphin</t>
  </si>
  <si>
    <t>S1351</t>
  </si>
  <si>
    <t>Phocoena phocoena</t>
  </si>
  <si>
    <t>Harbour porpoise</t>
  </si>
  <si>
    <t>S1364</t>
  </si>
  <si>
    <t>Halichoerus grypus</t>
  </si>
  <si>
    <t>Grey seal</t>
  </si>
  <si>
    <t>S1365</t>
  </si>
  <si>
    <t>Phoca vitulina</t>
  </si>
  <si>
    <t>Common seal</t>
  </si>
  <si>
    <t>S1355</t>
  </si>
  <si>
    <t>Lutra lutra</t>
  </si>
  <si>
    <t>Otter</t>
  </si>
  <si>
    <t xml:space="preserve">Ramsar </t>
  </si>
  <si>
    <t>Delphinus delphis</t>
  </si>
  <si>
    <t>Common dolphin</t>
  </si>
  <si>
    <t>MMMU + 0.5</t>
  </si>
  <si>
    <t>MMMU + 5</t>
  </si>
  <si>
    <t>MMMU + 2</t>
  </si>
  <si>
    <t>MMMU + 12</t>
  </si>
  <si>
    <t>MMMU + 4</t>
  </si>
  <si>
    <t>Grampus griseus</t>
  </si>
  <si>
    <t>Risso's dolphin</t>
  </si>
  <si>
    <t>Lagenorhynchus albirostris</t>
  </si>
  <si>
    <t>Atlantic white-beaked dolphin</t>
  </si>
  <si>
    <t>Globicephala melas</t>
  </si>
  <si>
    <t xml:space="preserve">Long-finned pilot whale </t>
  </si>
  <si>
    <t>MMMU + 0.5*</t>
  </si>
  <si>
    <t>MMMU + 5*</t>
  </si>
  <si>
    <t>MMMU + 2*</t>
  </si>
  <si>
    <t>MMMU + 12*</t>
  </si>
  <si>
    <t>MMMU + 4*</t>
  </si>
  <si>
    <t>Stenella coeruleoalba</t>
  </si>
  <si>
    <t xml:space="preserve">Striped dolphin </t>
  </si>
  <si>
    <t>*There is no agreed MMMU for long-finned pilot whale and striped dolphin. The same MMMU used for common dolphin, Risso's dolphin and Atlantic white beaked dolphin has been used as a proxy for these species i.e. Celtic and Greater North Seas MMMU (previously referred to as British and Irish Seas MMMU (see GPD, 2019)</t>
  </si>
  <si>
    <t>** A screening buffer of 100km has been applied to these migratory species to reflect that they may encounter aggregate extraction activities well away from designated sites during marine migrations.</t>
  </si>
  <si>
    <t>*** Regional boundaries have been applied for Atlantic salmon to reflect that they may encounter aggregate extraction activities well away from designated sites during marine migrations.</t>
  </si>
  <si>
    <t>****A screening buffer of 10km has been applied for River lamprey, as even though this is a migratory species it does not travel outside of of freshwater and breackish areas.</t>
  </si>
  <si>
    <t>P4_5_6_collison</t>
  </si>
  <si>
    <t>Bird</t>
  </si>
  <si>
    <t>non_ENG_13</t>
  </si>
  <si>
    <t>Black guillemot</t>
  </si>
  <si>
    <t>non_ENG_T3_26</t>
  </si>
  <si>
    <t>Common eider</t>
  </si>
  <si>
    <t>SOCI_11</t>
  </si>
  <si>
    <t>Gobius cobitis</t>
  </si>
  <si>
    <t>Giant Goby</t>
  </si>
  <si>
    <t>SOCI_12</t>
  </si>
  <si>
    <t>Gobius couchi</t>
  </si>
  <si>
    <t>Couch's goby</t>
  </si>
  <si>
    <t>SOCI_15</t>
  </si>
  <si>
    <t>Hippocampus guttulatus</t>
  </si>
  <si>
    <t>Long-snouted seahorse</t>
  </si>
  <si>
    <t>SOCI_16</t>
  </si>
  <si>
    <t>SOCI_32</t>
  </si>
  <si>
    <t>Smelt</t>
  </si>
  <si>
    <t>non_ENG_1</t>
  </si>
  <si>
    <t>Spondyliosoma cantharus</t>
  </si>
  <si>
    <t>Black seabream</t>
  </si>
  <si>
    <t>geology</t>
  </si>
  <si>
    <t>G14</t>
  </si>
  <si>
    <t>Bouldnor Cliff geological feature</t>
  </si>
  <si>
    <t>0</t>
  </si>
  <si>
    <t>G4</t>
  </si>
  <si>
    <t>Bracklesham Bay</t>
  </si>
  <si>
    <t>G8</t>
  </si>
  <si>
    <t>Celtic Sea Relict Sandbanks</t>
  </si>
  <si>
    <t>G10</t>
  </si>
  <si>
    <t>Clacton Cliffs and Foreshore</t>
  </si>
  <si>
    <t>G1</t>
  </si>
  <si>
    <t>English Channel Outburst Flood Features (Quaternary fluvio-glacial erosion features)</t>
  </si>
  <si>
    <t>FPC</t>
  </si>
  <si>
    <t>Features indicating past change in relative sea level</t>
  </si>
  <si>
    <t>G2</t>
  </si>
  <si>
    <t>Folkestone Warren (Gault Formation)</t>
  </si>
  <si>
    <t>G9</t>
  </si>
  <si>
    <t>Haig Fras rock complex</t>
  </si>
  <si>
    <t>G7</t>
  </si>
  <si>
    <t>North Norfolk Coast assemblage of subtidal sediment features and habitats</t>
  </si>
  <si>
    <t>G15</t>
  </si>
  <si>
    <t>North Sea glacial tunnel valleys</t>
  </si>
  <si>
    <t>North Sea glacial tunnel valleys: Swallow Hole</t>
  </si>
  <si>
    <t>G5</t>
  </si>
  <si>
    <t>Portland Deep</t>
  </si>
  <si>
    <t>G13</t>
  </si>
  <si>
    <t>Spurn Head (subtidal) and "the Binks"</t>
  </si>
  <si>
    <t>HOCI_1</t>
  </si>
  <si>
    <t>Blue mussel (Mytilus edulis) beds</t>
  </si>
  <si>
    <t>A2.5</t>
  </si>
  <si>
    <t>Coastal saltmarshes and saline reedbeds</t>
  </si>
  <si>
    <t>HOCI_2</t>
  </si>
  <si>
    <t>Cold-water coral reefs</t>
  </si>
  <si>
    <t>HOCI_3</t>
  </si>
  <si>
    <t>Coral gardens</t>
  </si>
  <si>
    <t>A6</t>
  </si>
  <si>
    <t>Deep-sea bed</t>
  </si>
  <si>
    <t>HOCI_5</t>
  </si>
  <si>
    <t>Estuarine rocky habitats</t>
  </si>
  <si>
    <t>HOCI_7</t>
  </si>
  <si>
    <t>Fragile sponge and anthozoan communities on subtidal rocky habitats</t>
  </si>
  <si>
    <t>A4.1</t>
  </si>
  <si>
    <t>High energy circalittoral rock</t>
  </si>
  <si>
    <t>A3.1</t>
  </si>
  <si>
    <t>High energy infralittoral rock</t>
  </si>
  <si>
    <t>A1.1</t>
  </si>
  <si>
    <t>High energy intertidal rock</t>
  </si>
  <si>
    <t>HOCI_8</t>
  </si>
  <si>
    <t>Honeycomb worm (Sabellaria alveolata) reefs</t>
  </si>
  <si>
    <t>non_ENG_23</t>
  </si>
  <si>
    <t>Infralittoral muddy sand</t>
  </si>
  <si>
    <t>non_ENG_24</t>
  </si>
  <si>
    <t>Infralittoral sandy mud</t>
  </si>
  <si>
    <t>A2.7</t>
  </si>
  <si>
    <t>Intertidal biogenic reefs</t>
  </si>
  <si>
    <t>A2.1</t>
  </si>
  <si>
    <t>Intertidal coarse sediment</t>
  </si>
  <si>
    <t>A2.4</t>
  </si>
  <si>
    <t>Intertidal mixed sediments</t>
  </si>
  <si>
    <t>A2.3</t>
  </si>
  <si>
    <t>Intertidal mud</t>
  </si>
  <si>
    <t>A2.2</t>
  </si>
  <si>
    <t>Intertidal sand and muddy sand</t>
  </si>
  <si>
    <t>HOCI_10</t>
  </si>
  <si>
    <t>Intertidal underboulder communities</t>
  </si>
  <si>
    <t>HOCI_11</t>
  </si>
  <si>
    <t>Littoral chalk communities</t>
  </si>
  <si>
    <t>A3.3</t>
  </si>
  <si>
    <t>Low energy infralittoral rock</t>
  </si>
  <si>
    <t>non_ENG_21</t>
  </si>
  <si>
    <t>Low energy infralittoral rock and thin sandy sediment</t>
  </si>
  <si>
    <t>A1.3</t>
  </si>
  <si>
    <t>Low energy intertidal rock</t>
  </si>
  <si>
    <t>HOCI_12</t>
  </si>
  <si>
    <t>Maerl beds</t>
  </si>
  <si>
    <t>A4.2</t>
  </si>
  <si>
    <t>Moderate energy circalittoral rock</t>
  </si>
  <si>
    <t>A3.2</t>
  </si>
  <si>
    <t>Moderate energy infralittoral rock</t>
  </si>
  <si>
    <t>non_ENG_20</t>
  </si>
  <si>
    <t>Moderate energy infralittoral rock and thin mixed sediments</t>
  </si>
  <si>
    <t>A1.2</t>
  </si>
  <si>
    <t>Moderate energy intertidal rock</t>
  </si>
  <si>
    <t>HOCI_14</t>
  </si>
  <si>
    <t>Native oyster (Ostrea edulis) beds</t>
  </si>
  <si>
    <t>HOCI_15</t>
  </si>
  <si>
    <t>Peat and clay exposures</t>
  </si>
  <si>
    <t>HOCI_16</t>
  </si>
  <si>
    <t>Ross worm (Sabellaria spinulosa) reefs</t>
  </si>
  <si>
    <t>HOCI_17</t>
  </si>
  <si>
    <t>Seagrass beds</t>
  </si>
  <si>
    <t>HOCI_18</t>
  </si>
  <si>
    <t>Sea-pen and burrowing megafauna communities</t>
  </si>
  <si>
    <t>HOCI_19</t>
  </si>
  <si>
    <t>Sheltered muddy gravels</t>
  </si>
  <si>
    <t>SLM</t>
  </si>
  <si>
    <t>Subtidal (sublittoral) mud: Philine aperta and Virgularia mirabilis in soft stable infralittoral mud</t>
  </si>
  <si>
    <t>SLS</t>
  </si>
  <si>
    <t>Subtidal (sublittoral) sand</t>
  </si>
  <si>
    <t>SLSg</t>
  </si>
  <si>
    <t>Subtidal (sublittoral) sand: Seagrass bed (Zostera marina)</t>
  </si>
  <si>
    <t>A5.6</t>
  </si>
  <si>
    <t>Subtidal biogenic reefs</t>
  </si>
  <si>
    <t>HOCI_20</t>
  </si>
  <si>
    <t>Subtidal chalk</t>
  </si>
  <si>
    <t>A5.1</t>
  </si>
  <si>
    <t>Subtidal coarse sediment</t>
  </si>
  <si>
    <t>A5.1/A5.4</t>
  </si>
  <si>
    <t>Subtidal coarse sediment and subtidal mixed sediments mosaic</t>
  </si>
  <si>
    <t>A5.5</t>
  </si>
  <si>
    <t>Subtidal macrophyte-dominated sediment</t>
  </si>
  <si>
    <t>A5.4</t>
  </si>
  <si>
    <t>Subtidal mixed sediments</t>
  </si>
  <si>
    <t>A5.3</t>
  </si>
  <si>
    <t>Subtidal mud</t>
  </si>
  <si>
    <t>A5.2</t>
  </si>
  <si>
    <t>Subtidal sand</t>
  </si>
  <si>
    <t>Sessile Species</t>
  </si>
  <si>
    <t>SOCI_1</t>
  </si>
  <si>
    <t>Alkmaria romijni</t>
  </si>
  <si>
    <t>Tentacled lagoon-worm</t>
  </si>
  <si>
    <t>SOCI_2</t>
  </si>
  <si>
    <t>Amphianthus dohrnii</t>
  </si>
  <si>
    <t>Sea-fan anemone</t>
  </si>
  <si>
    <t>SOCI_3</t>
  </si>
  <si>
    <t>Arctica islandica</t>
  </si>
  <si>
    <t>Ocean quahog</t>
  </si>
  <si>
    <t>SOCI_5</t>
  </si>
  <si>
    <t>Atrina fragilis</t>
  </si>
  <si>
    <t>Fan mussel</t>
  </si>
  <si>
    <t>SOCI_6</t>
  </si>
  <si>
    <t>Caecum armoricum</t>
  </si>
  <si>
    <t>Defolin`s lagoon snail</t>
  </si>
  <si>
    <t>SOCI_20</t>
  </si>
  <si>
    <t>Calvadosia campanulata</t>
  </si>
  <si>
    <t>Stalked jellyfish</t>
  </si>
  <si>
    <t>SOCI_19</t>
  </si>
  <si>
    <t>Calvadosia cruxmelitensis</t>
  </si>
  <si>
    <t>SOCI_8</t>
  </si>
  <si>
    <t>Eunicella verrucosa</t>
  </si>
  <si>
    <t>Pink sea-fan</t>
  </si>
  <si>
    <t>SOCI_9</t>
  </si>
  <si>
    <t>Gammarus insensibilis</t>
  </si>
  <si>
    <t>Lagoon sand shrimp</t>
  </si>
  <si>
    <t>SOCI_14</t>
  </si>
  <si>
    <t>Haliclystus auricula</t>
  </si>
  <si>
    <t>Kaleidoscope jellyfish</t>
  </si>
  <si>
    <t>Haliclystus spp</t>
  </si>
  <si>
    <t>Stalked jellyfish spp</t>
  </si>
  <si>
    <t>Lucernariopsis campanulata</t>
  </si>
  <si>
    <t>Lucernariopsis cruxmelitensis</t>
  </si>
  <si>
    <t>St John's jellyfish</t>
  </si>
  <si>
    <t>SOCI_22</t>
  </si>
  <si>
    <t>Ostrea edulis</t>
  </si>
  <si>
    <t>Native oyster</t>
  </si>
  <si>
    <t>SOCI_23</t>
  </si>
  <si>
    <t>Padina pavonica</t>
  </si>
  <si>
    <t>Peacock's tail</t>
  </si>
  <si>
    <t>SOCI_24</t>
  </si>
  <si>
    <t>Palinurus elephas</t>
  </si>
  <si>
    <t>Spiny lobster</t>
  </si>
  <si>
    <t>P2 range</t>
  </si>
  <si>
    <t>P2 effect</t>
  </si>
  <si>
    <t>MMMU</t>
  </si>
  <si>
    <t>P1 effect</t>
  </si>
  <si>
    <t>P1 range</t>
  </si>
  <si>
    <t>P3 effect</t>
  </si>
  <si>
    <t>P3 range</t>
  </si>
  <si>
    <t>P4_5_6 effect</t>
  </si>
  <si>
    <t>P4_5_6 range</t>
  </si>
  <si>
    <t>P7 effect</t>
  </si>
  <si>
    <t>P7 range</t>
  </si>
  <si>
    <t>P8 effect</t>
  </si>
  <si>
    <t>P8 range</t>
  </si>
  <si>
    <t>P9 effect</t>
  </si>
  <si>
    <t>P9 range</t>
  </si>
  <si>
    <t>P10 effect</t>
  </si>
  <si>
    <t>P10 range</t>
  </si>
  <si>
    <t>P11 effect</t>
  </si>
  <si>
    <t>P11 range</t>
  </si>
  <si>
    <t>P12 effect</t>
  </si>
  <si>
    <t>P12 range</t>
  </si>
  <si>
    <t>P13 effect</t>
  </si>
  <si>
    <t>P13 range</t>
  </si>
  <si>
    <t>P14 effect</t>
  </si>
  <si>
    <t>P14 range</t>
  </si>
  <si>
    <t>P15 effect</t>
  </si>
  <si>
    <t>P15 range</t>
  </si>
  <si>
    <t>River lamprey marked in yellow, screening buffer of 10km is missing</t>
  </si>
  <si>
    <t>This workbook is Appendix A of ABPmer (2022) 'Marine Aggregates Plan-Level Habitats Regulations and Marine Conservation Zone Assessments. General Principles Document (as amended 2022) October 2022</t>
  </si>
  <si>
    <t>The worksheets 'Aggregates HRA parameters' and 'Aggregates MCZ parameters' are as per the above document</t>
  </si>
  <si>
    <t>The worksheets 'HRA parameters (expanded)' and 'MCZ parameters (expanded)' have been added to present the specific criteria applied by the NIRAS screening tool for each feature.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</si>
</sst>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</font>
    <font>
      <sz val="8"/>
      <name val="Calibri"/>
      <family val="2"/>
      <scheme val="minor"/>
    </font>
    <font>
      <sz val="9"/>
      <name val="Arial"/>
    </font>
    <font>
      <b/>
      <sz val="9"/>
      <name val="Arial"/>
    </font>
    <font>
      <i/>
      <sz val="9"/>
      <name val="Arial"/>
    </font>
    <font>
      <sz val="9"/>
      <color rgb="FF000000"/>
      <name val="Arial"/>
    </font>
    <font>
      <sz val="11"/>
      <color theme="1"/>
      <name val="Calibri"/>
    </font>
    <font>
      <i/>
      <sz val="11"/>
      <color theme="1"/>
      <name val="Calibri"/>
    </font>
    <font>
      <sz val="11"/>
      <color rgb="FF000000"/>
      <name val="Calibri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3" fillId="0" borderId="0" xfId="1" applyFont="1" applyAlignment="1" applyProtection="1">
      <alignment wrapText="1"/>
      <protection locked="0"/>
    </xf>
    <xf numFmtId="0" fontId="3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49" fontId="2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left" vertical="center" wrapText="1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49" fontId="3" fillId="0" borderId="0" xfId="1" applyNumberFormat="1" applyFont="1" applyAlignment="1">
      <alignment horizontal="center" wrapText="1"/>
    </xf>
    <xf numFmtId="49" fontId="7" fillId="0" borderId="0" xfId="0" applyNumberFormat="1" applyFont="1" applyAlignment="1">
      <alignment horizontal="left" vertical="top" wrapText="1"/>
    </xf>
    <xf numFmtId="49" fontId="3" fillId="0" borderId="0" xfId="1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49" fontId="3" fillId="0" borderId="0" xfId="1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left" wrapText="1"/>
    </xf>
    <xf numFmtId="0" fontId="3" fillId="0" borderId="0" xfId="1" applyFont="1"/>
    <xf numFmtId="0" fontId="10" fillId="0" borderId="0" xfId="1" applyFont="1" applyAlignment="1">
      <alignment wrapText="1"/>
    </xf>
    <xf numFmtId="0" fontId="11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wrapText="1"/>
    </xf>
    <xf numFmtId="0" fontId="10" fillId="0" borderId="0" xfId="1" applyFont="1" applyAlignment="1" applyProtection="1">
      <alignment wrapText="1"/>
      <protection locked="0"/>
    </xf>
    <xf numFmtId="0" fontId="13" fillId="0" borderId="0" xfId="1" applyFont="1" applyAlignment="1">
      <alignment horizontal="center" wrapText="1"/>
    </xf>
    <xf numFmtId="0" fontId="10" fillId="0" borderId="0" xfId="1" applyFont="1"/>
    <xf numFmtId="49" fontId="10" fillId="0" borderId="0" xfId="1" applyNumberFormat="1" applyFont="1" applyAlignment="1">
      <alignment horizontal="center" wrapText="1"/>
    </xf>
    <xf numFmtId="49" fontId="10" fillId="0" borderId="0" xfId="1" applyNumberFormat="1" applyFont="1" applyAlignment="1">
      <alignment wrapText="1"/>
    </xf>
    <xf numFmtId="49" fontId="10" fillId="0" borderId="0" xfId="1" applyNumberFormat="1" applyFont="1" applyAlignment="1">
      <alignment horizontal="left" wrapText="1"/>
    </xf>
    <xf numFmtId="49" fontId="11" fillId="0" borderId="0" xfId="1" applyNumberFormat="1" applyFont="1" applyAlignment="1">
      <alignment horizontal="center" vertical="center" wrapText="1"/>
    </xf>
    <xf numFmtId="49" fontId="10" fillId="0" borderId="0" xfId="1" applyNumberFormat="1" applyFont="1" applyAlignment="1">
      <alignment horizontal="center" vertical="center" wrapText="1"/>
    </xf>
    <xf numFmtId="49" fontId="14" fillId="0" borderId="0" xfId="0" applyNumberFormat="1" applyFont="1" applyAlignment="1">
      <alignment wrapText="1"/>
    </xf>
    <xf numFmtId="49" fontId="14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horizontal="left" wrapText="1"/>
    </xf>
    <xf numFmtId="49" fontId="16" fillId="0" borderId="0" xfId="0" applyNumberFormat="1" applyFont="1" applyAlignment="1">
      <alignment horizontal="left" vertical="top" wrapText="1"/>
    </xf>
    <xf numFmtId="0" fontId="10" fillId="2" borderId="0" xfId="1" applyFont="1" applyFill="1" applyAlignment="1">
      <alignment horizontal="center" wrapText="1"/>
    </xf>
    <xf numFmtId="0" fontId="10" fillId="2" borderId="0" xfId="1" applyFont="1" applyFill="1" applyAlignment="1">
      <alignment wrapText="1"/>
    </xf>
    <xf numFmtId="0" fontId="12" fillId="2" borderId="0" xfId="1" applyFont="1" applyFill="1" applyAlignment="1">
      <alignment wrapText="1"/>
    </xf>
    <xf numFmtId="0" fontId="14" fillId="0" borderId="0" xfId="0" applyFont="1" applyAlignment="1">
      <alignment horizontal="left" wrapText="1"/>
    </xf>
    <xf numFmtId="0" fontId="10" fillId="0" borderId="0" xfId="1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7" fillId="0" borderId="0" xfId="2"/>
    <xf numFmtId="0" fontId="17" fillId="0" borderId="0" xfId="2" applyAlignment="1">
      <alignment wrapText="1"/>
    </xf>
    <xf numFmtId="0" fontId="17" fillId="0" borderId="0" xfId="2" quotePrefix="1"/>
  </cellXfs>
  <cellStyles count="3">
    <cellStyle name="Normal" xfId="0" builtinId="0"/>
    <cellStyle name="Normal 2" xfId="1" xr:uid="{380F1242-18BD-4B20-A8D0-34C111DD7F20}"/>
    <cellStyle name="Normal 3" xfId="2" xr:uid="{18A41BE5-99C8-4521-BFA7-555AAF503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B401-D680-4C43-9230-BE042E0B056C}">
  <dimension ref="B2:B6"/>
  <sheetViews>
    <sheetView showRuler="0" zoomScaleNormal="100" zoomScaleSheetLayoutView="400" zoomScalePageLayoutView="90" workbookViewId="0">
      <selection activeCell="B14" sqref="B14"/>
    </sheetView>
  </sheetViews>
  <sheetFormatPr defaultColWidth="10.08984375" defaultRowHeight="14.25" customHeight="1" x14ac:dyDescent="0.35"/>
  <cols>
    <col min="1" max="1" width="10.08984375" style="50"/>
    <col min="2" max="2" width="164.1796875" style="50" bestFit="1" customWidth="1"/>
    <col min="3" max="16384" width="10.08984375" style="50"/>
  </cols>
  <sheetData>
    <row r="2" spans="2:2" ht="46.5" customHeight="1" x14ac:dyDescent="0.35">
      <c r="B2" s="51" t="s">
        <v>796</v>
      </c>
    </row>
    <row r="4" spans="2:2" ht="14.25" customHeight="1" x14ac:dyDescent="0.35">
      <c r="B4" s="52" t="s">
        <v>797</v>
      </c>
    </row>
    <row r="6" spans="2:2" ht="14.25" customHeight="1" x14ac:dyDescent="0.35">
      <c r="B6" s="50" t="s">
        <v>798</v>
      </c>
    </row>
  </sheetData>
  <pageMargins left="0.23622047244094491" right="0.23622047244094491" top="0.82677165354330717" bottom="0.47244094488188981" header="7.874015748031496E-2" footer="7.874015748031496E-2"/>
  <pageSetup paperSize="9" fitToWidth="0" fitToHeight="0" orientation="landscape" r:id="rId1"/>
  <headerFooter>
    <oddHeader xml:space="preserve">&amp;R&amp;18&amp;G </oddHeader>
    <oddFooter>&amp;C&amp;"Verdana,Regular"&amp;8&amp;P / &amp;K000000&amp;N&amp;LYNAS6NA67CVJ-2065489706-1317</oddFooter>
    <firstHeader xml:space="preserve">&amp;L&amp;G&amp;R&amp;18 </firstHeader>
    <firstFooter xml:space="preserve">&amp;L&amp;"Verdana,Regular"&amp;8NIRAS A/S
Sortemosevej 19
3450 Allerød, Denmark&amp;C&amp;8Reg. No. 37295728 Denmark
FRI, FIDIC
www.niras.com&amp;R&amp;"Verdana,Regular"&amp;8T: +45 4810 4200   
F: +45 4810 4300 
E: niras@niras.dk  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A5ED0-51D7-4BD5-B53B-B90289B68ED3}">
  <sheetPr filterMode="1"/>
  <dimension ref="A1:S324"/>
  <sheetViews>
    <sheetView workbookViewId="0">
      <pane ySplit="1" topLeftCell="A2" activePane="bottomLeft" state="frozen"/>
      <selection pane="bottomLeft" activeCell="J45" sqref="J45"/>
    </sheetView>
  </sheetViews>
  <sheetFormatPr defaultColWidth="9.1796875" defaultRowHeight="11.5" x14ac:dyDescent="0.25"/>
  <cols>
    <col min="1" max="1" width="8.453125" style="2" customWidth="1"/>
    <col min="2" max="2" width="11.453125" style="2" customWidth="1"/>
    <col min="3" max="3" width="22.1796875" style="2" customWidth="1"/>
    <col min="4" max="4" width="27.81640625" style="2" customWidth="1"/>
    <col min="5" max="5" width="19.81640625" style="2" bestFit="1" customWidth="1"/>
    <col min="6" max="6" width="10" style="5" customWidth="1"/>
    <col min="7" max="7" width="10.81640625" style="5" customWidth="1"/>
    <col min="8" max="8" width="11.453125" style="5" customWidth="1"/>
    <col min="9" max="9" width="10" style="5" customWidth="1"/>
    <col min="10" max="10" width="11.81640625" style="5" customWidth="1"/>
    <col min="11" max="11" width="10" style="5" customWidth="1"/>
    <col min="12" max="12" width="10.81640625" style="5" customWidth="1"/>
    <col min="13" max="18" width="10" style="5" customWidth="1"/>
    <col min="19" max="16384" width="9.1796875" style="2"/>
  </cols>
  <sheetData>
    <row r="1" spans="1:19" s="1" customFormat="1" ht="111" customHeight="1" x14ac:dyDescent="0.35">
      <c r="A1" s="1" t="s">
        <v>0</v>
      </c>
      <c r="B1" s="1" t="s">
        <v>1</v>
      </c>
      <c r="C1" s="7" t="s">
        <v>2</v>
      </c>
      <c r="D1" s="8" t="s">
        <v>3</v>
      </c>
      <c r="E1" s="7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9" t="s">
        <v>17</v>
      </c>
    </row>
    <row r="2" spans="1:19" ht="12.75" customHeight="1" x14ac:dyDescent="0.3">
      <c r="A2" s="2" t="s">
        <v>18</v>
      </c>
      <c r="B2" s="2" t="s">
        <v>19</v>
      </c>
      <c r="C2" s="3" t="s">
        <v>20</v>
      </c>
      <c r="D2" s="2" t="s">
        <v>21</v>
      </c>
      <c r="E2" s="2" t="s">
        <v>22</v>
      </c>
      <c r="F2" s="5" t="s">
        <v>23</v>
      </c>
      <c r="G2" s="5" t="s">
        <v>23</v>
      </c>
      <c r="H2" s="5" t="s">
        <v>23</v>
      </c>
      <c r="I2" s="5" t="s">
        <v>23</v>
      </c>
      <c r="J2" s="5" t="s">
        <v>23</v>
      </c>
      <c r="K2" s="5" t="s">
        <v>23</v>
      </c>
      <c r="L2" s="5" t="s">
        <v>23</v>
      </c>
      <c r="M2" s="5" t="s">
        <v>23</v>
      </c>
      <c r="N2" s="5" t="s">
        <v>23</v>
      </c>
      <c r="O2" s="5" t="s">
        <v>23</v>
      </c>
      <c r="P2" s="5" t="s">
        <v>23</v>
      </c>
      <c r="Q2" s="5" t="s">
        <v>23</v>
      </c>
      <c r="R2" s="5" t="s">
        <v>23</v>
      </c>
      <c r="S2" s="4"/>
    </row>
    <row r="3" spans="1:19" ht="12.75" customHeight="1" x14ac:dyDescent="0.3">
      <c r="A3" s="2" t="s">
        <v>18</v>
      </c>
      <c r="B3" s="2" t="s">
        <v>24</v>
      </c>
      <c r="C3" s="3" t="s">
        <v>25</v>
      </c>
      <c r="D3" s="2" t="s">
        <v>26</v>
      </c>
      <c r="E3" s="2" t="s">
        <v>27</v>
      </c>
      <c r="F3" s="5">
        <v>0</v>
      </c>
      <c r="G3" s="5">
        <v>80.7</v>
      </c>
      <c r="H3" s="5">
        <v>85.2</v>
      </c>
      <c r="I3" s="5">
        <v>80.2</v>
      </c>
      <c r="J3" s="5">
        <v>82.2</v>
      </c>
      <c r="K3" s="5" t="s">
        <v>23</v>
      </c>
      <c r="L3" s="5" t="s">
        <v>23</v>
      </c>
      <c r="M3" s="5">
        <v>84.2</v>
      </c>
      <c r="N3" s="5" t="s">
        <v>23</v>
      </c>
      <c r="O3" s="5">
        <v>82.2</v>
      </c>
      <c r="P3" s="5" t="s">
        <v>23</v>
      </c>
      <c r="Q3" s="5">
        <v>84.2</v>
      </c>
      <c r="R3" s="5" t="s">
        <v>28</v>
      </c>
      <c r="S3" s="4"/>
    </row>
    <row r="4" spans="1:19" ht="12.75" customHeight="1" x14ac:dyDescent="0.3">
      <c r="A4" s="2" t="s">
        <v>18</v>
      </c>
      <c r="B4" s="2" t="s">
        <v>24</v>
      </c>
      <c r="C4" s="3" t="s">
        <v>25</v>
      </c>
      <c r="D4" s="2" t="s">
        <v>26</v>
      </c>
      <c r="E4" s="2" t="s">
        <v>29</v>
      </c>
      <c r="F4" s="5" t="s">
        <v>23</v>
      </c>
      <c r="G4" s="5" t="s">
        <v>23</v>
      </c>
      <c r="H4" s="5" t="s">
        <v>23</v>
      </c>
      <c r="I4" s="5" t="s">
        <v>23</v>
      </c>
      <c r="J4" s="5" t="s">
        <v>23</v>
      </c>
      <c r="K4" s="5" t="s">
        <v>23</v>
      </c>
      <c r="L4" s="5" t="s">
        <v>23</v>
      </c>
      <c r="M4" s="5" t="s">
        <v>23</v>
      </c>
      <c r="N4" s="5" t="s">
        <v>23</v>
      </c>
      <c r="O4" s="5" t="s">
        <v>23</v>
      </c>
      <c r="P4" s="5" t="s">
        <v>23</v>
      </c>
      <c r="Q4" s="5" t="s">
        <v>23</v>
      </c>
      <c r="R4" s="5" t="s">
        <v>28</v>
      </c>
      <c r="S4" s="4"/>
    </row>
    <row r="5" spans="1:19" ht="12.75" customHeight="1" x14ac:dyDescent="0.3">
      <c r="A5" s="2" t="s">
        <v>18</v>
      </c>
      <c r="B5" s="2" t="s">
        <v>30</v>
      </c>
      <c r="C5" s="3" t="s">
        <v>31</v>
      </c>
      <c r="D5" s="2" t="s">
        <v>32</v>
      </c>
      <c r="E5" s="2" t="s">
        <v>27</v>
      </c>
      <c r="F5" s="5">
        <v>0</v>
      </c>
      <c r="G5" s="5">
        <v>41</v>
      </c>
      <c r="H5" s="5">
        <v>45.5</v>
      </c>
      <c r="I5" s="5">
        <v>40.5</v>
      </c>
      <c r="J5" s="5">
        <v>42.5</v>
      </c>
      <c r="K5" s="5" t="s">
        <v>28</v>
      </c>
      <c r="L5" s="5" t="s">
        <v>23</v>
      </c>
      <c r="M5" s="5">
        <v>44.5</v>
      </c>
      <c r="N5" s="5" t="s">
        <v>23</v>
      </c>
      <c r="O5" s="5">
        <v>42.5</v>
      </c>
      <c r="P5" s="5" t="s">
        <v>23</v>
      </c>
      <c r="Q5" s="5">
        <v>44.5</v>
      </c>
      <c r="R5" s="5" t="s">
        <v>28</v>
      </c>
      <c r="S5" s="4"/>
    </row>
    <row r="6" spans="1:19" ht="12.75" customHeight="1" x14ac:dyDescent="0.3">
      <c r="A6" s="2" t="s">
        <v>18</v>
      </c>
      <c r="B6" s="2" t="s">
        <v>30</v>
      </c>
      <c r="C6" s="3" t="s">
        <v>31</v>
      </c>
      <c r="D6" s="2" t="s">
        <v>32</v>
      </c>
      <c r="E6" s="2" t="s">
        <v>29</v>
      </c>
      <c r="F6" s="5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23</v>
      </c>
      <c r="L6" s="5" t="s">
        <v>23</v>
      </c>
      <c r="M6" s="5" t="s">
        <v>23</v>
      </c>
      <c r="N6" s="5" t="s">
        <v>23</v>
      </c>
      <c r="O6" s="5" t="s">
        <v>23</v>
      </c>
      <c r="P6" s="5" t="s">
        <v>23</v>
      </c>
      <c r="Q6" s="5" t="s">
        <v>23</v>
      </c>
      <c r="R6" s="5" t="s">
        <v>28</v>
      </c>
      <c r="S6" s="4"/>
    </row>
    <row r="7" spans="1:19" ht="12.75" customHeight="1" x14ac:dyDescent="0.3">
      <c r="A7" s="2" t="s">
        <v>18</v>
      </c>
      <c r="B7" s="2" t="s">
        <v>33</v>
      </c>
      <c r="C7" s="3" t="s">
        <v>34</v>
      </c>
      <c r="D7" s="2" t="s">
        <v>35</v>
      </c>
      <c r="E7" s="2" t="s">
        <v>27</v>
      </c>
      <c r="F7" s="5" t="s">
        <v>23</v>
      </c>
      <c r="G7" s="5">
        <v>0.5</v>
      </c>
      <c r="H7" s="5">
        <v>5</v>
      </c>
      <c r="I7" s="5" t="s">
        <v>23</v>
      </c>
      <c r="J7" s="5">
        <v>2</v>
      </c>
      <c r="K7" s="5" t="s">
        <v>23</v>
      </c>
      <c r="L7" s="5" t="s">
        <v>23</v>
      </c>
      <c r="M7" s="5">
        <v>4</v>
      </c>
      <c r="N7" s="5" t="s">
        <v>23</v>
      </c>
      <c r="O7" s="5">
        <v>2</v>
      </c>
      <c r="P7" s="5" t="s">
        <v>23</v>
      </c>
      <c r="Q7" s="5">
        <v>4</v>
      </c>
      <c r="R7" s="5" t="s">
        <v>23</v>
      </c>
      <c r="S7" s="4"/>
    </row>
    <row r="8" spans="1:19" ht="12.75" customHeight="1" x14ac:dyDescent="0.3">
      <c r="A8" s="2" t="s">
        <v>18</v>
      </c>
      <c r="B8" s="2" t="s">
        <v>33</v>
      </c>
      <c r="C8" s="3" t="s">
        <v>34</v>
      </c>
      <c r="D8" s="2" t="s">
        <v>35</v>
      </c>
      <c r="E8" s="2" t="s">
        <v>36</v>
      </c>
      <c r="F8" s="5" t="s">
        <v>23</v>
      </c>
      <c r="G8" s="5">
        <v>0.5</v>
      </c>
      <c r="H8" s="5">
        <v>5</v>
      </c>
      <c r="I8" s="5" t="s">
        <v>23</v>
      </c>
      <c r="J8" s="5">
        <v>2</v>
      </c>
      <c r="K8" s="5" t="s">
        <v>23</v>
      </c>
      <c r="L8" s="5" t="s">
        <v>23</v>
      </c>
      <c r="M8" s="5">
        <v>4</v>
      </c>
      <c r="N8" s="5" t="s">
        <v>23</v>
      </c>
      <c r="O8" s="5">
        <v>2</v>
      </c>
      <c r="P8" s="5" t="s">
        <v>23</v>
      </c>
      <c r="Q8" s="5">
        <v>4</v>
      </c>
      <c r="R8" s="5" t="s">
        <v>23</v>
      </c>
      <c r="S8" s="4"/>
    </row>
    <row r="9" spans="1:19" ht="12.75" customHeight="1" x14ac:dyDescent="0.3">
      <c r="A9" s="2" t="s">
        <v>18</v>
      </c>
      <c r="B9" s="2" t="s">
        <v>33</v>
      </c>
      <c r="C9" s="3" t="s">
        <v>34</v>
      </c>
      <c r="D9" s="2" t="s">
        <v>35</v>
      </c>
      <c r="E9" s="2" t="s">
        <v>22</v>
      </c>
      <c r="F9" s="5" t="s">
        <v>23</v>
      </c>
      <c r="G9" s="5" t="s">
        <v>23</v>
      </c>
      <c r="H9" s="5" t="s">
        <v>23</v>
      </c>
      <c r="I9" s="5" t="s">
        <v>23</v>
      </c>
      <c r="J9" s="5" t="s">
        <v>23</v>
      </c>
      <c r="K9" s="5" t="s">
        <v>23</v>
      </c>
      <c r="L9" s="5" t="s">
        <v>23</v>
      </c>
      <c r="M9" s="5" t="s">
        <v>23</v>
      </c>
      <c r="N9" s="5" t="s">
        <v>23</v>
      </c>
      <c r="O9" s="5" t="s">
        <v>23</v>
      </c>
      <c r="P9" s="5" t="s">
        <v>23</v>
      </c>
      <c r="Q9" s="5" t="s">
        <v>23</v>
      </c>
      <c r="R9" s="5" t="s">
        <v>23</v>
      </c>
      <c r="S9" s="4"/>
    </row>
    <row r="10" spans="1:19" ht="12.75" customHeight="1" x14ac:dyDescent="0.3">
      <c r="A10" s="2" t="s">
        <v>18</v>
      </c>
      <c r="B10" s="2" t="s">
        <v>37</v>
      </c>
      <c r="C10" s="3" t="s">
        <v>38</v>
      </c>
      <c r="D10" s="2" t="s">
        <v>39</v>
      </c>
      <c r="E10" s="2" t="s">
        <v>36</v>
      </c>
      <c r="F10" s="5" t="s">
        <v>23</v>
      </c>
      <c r="G10" s="5">
        <v>0.5</v>
      </c>
      <c r="H10" s="5">
        <v>5</v>
      </c>
      <c r="I10" s="5" t="s">
        <v>23</v>
      </c>
      <c r="J10" s="5">
        <v>2</v>
      </c>
      <c r="K10" s="5" t="s">
        <v>23</v>
      </c>
      <c r="L10" s="5" t="s">
        <v>23</v>
      </c>
      <c r="M10" s="5">
        <v>4</v>
      </c>
      <c r="N10" s="5" t="s">
        <v>23</v>
      </c>
      <c r="O10" s="5">
        <v>2</v>
      </c>
      <c r="P10" s="5" t="s">
        <v>23</v>
      </c>
      <c r="Q10" s="5">
        <v>4</v>
      </c>
      <c r="R10" s="5" t="s">
        <v>23</v>
      </c>
      <c r="S10" s="4"/>
    </row>
    <row r="11" spans="1:19" ht="12.75" customHeight="1" x14ac:dyDescent="0.3">
      <c r="A11" s="2" t="s">
        <v>18</v>
      </c>
      <c r="B11" s="2" t="s">
        <v>37</v>
      </c>
      <c r="C11" s="3" t="s">
        <v>38</v>
      </c>
      <c r="D11" s="2" t="s">
        <v>39</v>
      </c>
      <c r="E11" s="2" t="s">
        <v>22</v>
      </c>
      <c r="F11" s="5" t="s">
        <v>23</v>
      </c>
      <c r="G11" s="5" t="s">
        <v>23</v>
      </c>
      <c r="H11" s="5" t="s">
        <v>23</v>
      </c>
      <c r="I11" s="5" t="s">
        <v>23</v>
      </c>
      <c r="J11" s="5" t="s">
        <v>23</v>
      </c>
      <c r="K11" s="5" t="s">
        <v>23</v>
      </c>
      <c r="L11" s="5" t="s">
        <v>23</v>
      </c>
      <c r="M11" s="5" t="s">
        <v>23</v>
      </c>
      <c r="N11" s="5" t="s">
        <v>23</v>
      </c>
      <c r="O11" s="5" t="s">
        <v>23</v>
      </c>
      <c r="P11" s="5" t="s">
        <v>23</v>
      </c>
      <c r="Q11" s="5" t="s">
        <v>23</v>
      </c>
      <c r="R11" s="5" t="s">
        <v>23</v>
      </c>
      <c r="S11" s="4"/>
    </row>
    <row r="12" spans="1:19" ht="12" x14ac:dyDescent="0.3">
      <c r="A12" s="2" t="s">
        <v>18</v>
      </c>
      <c r="B12" s="2" t="s">
        <v>40</v>
      </c>
      <c r="C12" s="3" t="s">
        <v>41</v>
      </c>
      <c r="D12" s="2" t="s">
        <v>42</v>
      </c>
      <c r="E12" s="2" t="s">
        <v>36</v>
      </c>
      <c r="F12" s="5" t="s">
        <v>23</v>
      </c>
      <c r="G12" s="5">
        <v>0.5</v>
      </c>
      <c r="H12" s="5">
        <v>5</v>
      </c>
      <c r="I12" s="5" t="s">
        <v>23</v>
      </c>
      <c r="J12" s="5">
        <v>2</v>
      </c>
      <c r="K12" s="5" t="s">
        <v>23</v>
      </c>
      <c r="L12" s="5" t="s">
        <v>23</v>
      </c>
      <c r="M12" s="5">
        <v>4</v>
      </c>
      <c r="N12" s="5" t="s">
        <v>23</v>
      </c>
      <c r="O12" s="5">
        <v>2</v>
      </c>
      <c r="P12" s="5" t="s">
        <v>23</v>
      </c>
      <c r="Q12" s="5">
        <v>4</v>
      </c>
      <c r="R12" s="5" t="s">
        <v>23</v>
      </c>
      <c r="S12" s="4"/>
    </row>
    <row r="13" spans="1:19" ht="12" x14ac:dyDescent="0.3">
      <c r="A13" s="2" t="s">
        <v>18</v>
      </c>
      <c r="B13" s="2" t="s">
        <v>40</v>
      </c>
      <c r="C13" s="3" t="s">
        <v>41</v>
      </c>
      <c r="D13" s="2" t="s">
        <v>42</v>
      </c>
      <c r="E13" s="2" t="s">
        <v>22</v>
      </c>
      <c r="F13" s="5" t="s">
        <v>23</v>
      </c>
      <c r="G13" s="5" t="s">
        <v>23</v>
      </c>
      <c r="H13" s="5" t="s">
        <v>23</v>
      </c>
      <c r="I13" s="5" t="s">
        <v>23</v>
      </c>
      <c r="J13" s="5" t="s">
        <v>23</v>
      </c>
      <c r="K13" s="5" t="s">
        <v>23</v>
      </c>
      <c r="L13" s="5" t="s">
        <v>23</v>
      </c>
      <c r="M13" s="5" t="s">
        <v>23</v>
      </c>
      <c r="N13" s="5" t="s">
        <v>23</v>
      </c>
      <c r="O13" s="5" t="s">
        <v>23</v>
      </c>
      <c r="P13" s="5" t="s">
        <v>23</v>
      </c>
      <c r="Q13" s="5" t="s">
        <v>23</v>
      </c>
      <c r="R13" s="5" t="s">
        <v>23</v>
      </c>
      <c r="S13" s="4"/>
    </row>
    <row r="14" spans="1:19" ht="12" x14ac:dyDescent="0.3">
      <c r="A14" s="2" t="s">
        <v>18</v>
      </c>
      <c r="B14" s="2" t="s">
        <v>43</v>
      </c>
      <c r="C14" s="3" t="s">
        <v>44</v>
      </c>
      <c r="D14" s="2" t="s">
        <v>45</v>
      </c>
      <c r="E14" s="2" t="s">
        <v>27</v>
      </c>
      <c r="F14" s="5" t="s">
        <v>28</v>
      </c>
      <c r="G14" s="5" t="s">
        <v>28</v>
      </c>
      <c r="H14" s="5" t="s">
        <v>28</v>
      </c>
      <c r="I14" s="5" t="s">
        <v>28</v>
      </c>
      <c r="J14" s="5" t="s">
        <v>28</v>
      </c>
      <c r="K14" s="5" t="s">
        <v>28</v>
      </c>
      <c r="L14" s="5" t="s">
        <v>28</v>
      </c>
      <c r="M14" s="5" t="s">
        <v>28</v>
      </c>
      <c r="N14" s="5" t="s">
        <v>28</v>
      </c>
      <c r="O14" s="5" t="s">
        <v>28</v>
      </c>
      <c r="P14" s="5" t="s">
        <v>28</v>
      </c>
      <c r="Q14" s="5" t="s">
        <v>28</v>
      </c>
      <c r="R14" s="5" t="s">
        <v>28</v>
      </c>
      <c r="S14" s="4"/>
    </row>
    <row r="15" spans="1:19" ht="12" x14ac:dyDescent="0.3">
      <c r="A15" s="2" t="s">
        <v>18</v>
      </c>
      <c r="B15" s="2" t="s">
        <v>43</v>
      </c>
      <c r="C15" s="3" t="s">
        <v>44</v>
      </c>
      <c r="D15" s="2" t="s">
        <v>45</v>
      </c>
      <c r="E15" s="2" t="s">
        <v>36</v>
      </c>
      <c r="F15" s="5" t="s">
        <v>28</v>
      </c>
      <c r="G15" s="5" t="s">
        <v>28</v>
      </c>
      <c r="H15" s="5" t="s">
        <v>28</v>
      </c>
      <c r="I15" s="5" t="s">
        <v>28</v>
      </c>
      <c r="J15" s="5" t="s">
        <v>28</v>
      </c>
      <c r="K15" s="5" t="s">
        <v>28</v>
      </c>
      <c r="L15" s="5" t="s">
        <v>28</v>
      </c>
      <c r="M15" s="5" t="s">
        <v>28</v>
      </c>
      <c r="N15" s="5" t="s">
        <v>28</v>
      </c>
      <c r="O15" s="5" t="s">
        <v>28</v>
      </c>
      <c r="P15" s="5" t="s">
        <v>28</v>
      </c>
      <c r="Q15" s="5" t="s">
        <v>28</v>
      </c>
      <c r="R15" s="5" t="s">
        <v>28</v>
      </c>
      <c r="S15" s="4"/>
    </row>
    <row r="16" spans="1:19" ht="12" x14ac:dyDescent="0.3">
      <c r="A16" s="2" t="s">
        <v>18</v>
      </c>
      <c r="B16" s="2" t="s">
        <v>46</v>
      </c>
      <c r="C16" s="3" t="s">
        <v>47</v>
      </c>
      <c r="D16" s="2" t="s">
        <v>48</v>
      </c>
      <c r="E16" s="2" t="s">
        <v>36</v>
      </c>
      <c r="F16" s="5" t="s">
        <v>23</v>
      </c>
      <c r="G16" s="5">
        <v>0.5</v>
      </c>
      <c r="H16" s="5">
        <v>5</v>
      </c>
      <c r="I16" s="5" t="s">
        <v>23</v>
      </c>
      <c r="J16" s="5">
        <v>2</v>
      </c>
      <c r="K16" s="5" t="s">
        <v>23</v>
      </c>
      <c r="L16" s="5" t="s">
        <v>23</v>
      </c>
      <c r="M16" s="5">
        <v>4</v>
      </c>
      <c r="N16" s="5" t="s">
        <v>23</v>
      </c>
      <c r="O16" s="5">
        <v>2</v>
      </c>
      <c r="P16" s="5" t="s">
        <v>23</v>
      </c>
      <c r="Q16" s="5">
        <v>4</v>
      </c>
      <c r="R16" s="5" t="s">
        <v>23</v>
      </c>
      <c r="S16" s="4"/>
    </row>
    <row r="17" spans="1:19" ht="12" x14ac:dyDescent="0.3">
      <c r="A17" s="2" t="s">
        <v>18</v>
      </c>
      <c r="B17" s="2" t="s">
        <v>46</v>
      </c>
      <c r="C17" s="3" t="s">
        <v>47</v>
      </c>
      <c r="D17" s="2" t="s">
        <v>48</v>
      </c>
      <c r="E17" s="2" t="s">
        <v>22</v>
      </c>
      <c r="F17" s="5" t="s">
        <v>23</v>
      </c>
      <c r="G17" s="5" t="s">
        <v>23</v>
      </c>
      <c r="H17" s="5" t="s">
        <v>23</v>
      </c>
      <c r="I17" s="5" t="s">
        <v>23</v>
      </c>
      <c r="J17" s="5" t="s">
        <v>23</v>
      </c>
      <c r="K17" s="5" t="s">
        <v>23</v>
      </c>
      <c r="L17" s="5" t="s">
        <v>23</v>
      </c>
      <c r="M17" s="5" t="s">
        <v>23</v>
      </c>
      <c r="N17" s="5" t="s">
        <v>23</v>
      </c>
      <c r="O17" s="5" t="s">
        <v>23</v>
      </c>
      <c r="P17" s="5" t="s">
        <v>23</v>
      </c>
      <c r="Q17" s="5" t="s">
        <v>23</v>
      </c>
      <c r="R17" s="5" t="s">
        <v>23</v>
      </c>
      <c r="S17" s="4"/>
    </row>
    <row r="18" spans="1:19" ht="12" x14ac:dyDescent="0.3">
      <c r="A18" s="2" t="s">
        <v>18</v>
      </c>
      <c r="B18" s="2" t="s">
        <v>49</v>
      </c>
      <c r="C18" s="3" t="s">
        <v>50</v>
      </c>
      <c r="D18" s="2" t="s">
        <v>51</v>
      </c>
      <c r="E18" s="2" t="s">
        <v>27</v>
      </c>
      <c r="F18" s="5" t="s">
        <v>28</v>
      </c>
      <c r="G18" s="5" t="s">
        <v>28</v>
      </c>
      <c r="H18" s="5" t="s">
        <v>28</v>
      </c>
      <c r="I18" s="5" t="s">
        <v>28</v>
      </c>
      <c r="J18" s="5" t="s">
        <v>28</v>
      </c>
      <c r="K18" s="5" t="s">
        <v>28</v>
      </c>
      <c r="L18" s="5" t="s">
        <v>28</v>
      </c>
      <c r="M18" s="5" t="s">
        <v>28</v>
      </c>
      <c r="N18" s="5" t="s">
        <v>28</v>
      </c>
      <c r="O18" s="5" t="s">
        <v>28</v>
      </c>
      <c r="P18" s="5" t="s">
        <v>28</v>
      </c>
      <c r="Q18" s="5" t="s">
        <v>28</v>
      </c>
      <c r="R18" s="5" t="s">
        <v>28</v>
      </c>
      <c r="S18" s="4"/>
    </row>
    <row r="19" spans="1:19" ht="12" x14ac:dyDescent="0.3">
      <c r="A19" s="2" t="s">
        <v>18</v>
      </c>
      <c r="B19" s="2" t="s">
        <v>49</v>
      </c>
      <c r="C19" s="3" t="s">
        <v>50</v>
      </c>
      <c r="D19" s="2" t="s">
        <v>51</v>
      </c>
      <c r="E19" s="2" t="s">
        <v>22</v>
      </c>
      <c r="F19" s="5" t="s">
        <v>28</v>
      </c>
      <c r="G19" s="5" t="s">
        <v>28</v>
      </c>
      <c r="H19" s="5" t="s">
        <v>28</v>
      </c>
      <c r="I19" s="5" t="s">
        <v>28</v>
      </c>
      <c r="J19" s="5" t="s">
        <v>28</v>
      </c>
      <c r="K19" s="5" t="s">
        <v>28</v>
      </c>
      <c r="L19" s="5" t="s">
        <v>28</v>
      </c>
      <c r="M19" s="5" t="s">
        <v>28</v>
      </c>
      <c r="N19" s="5" t="s">
        <v>28</v>
      </c>
      <c r="O19" s="5" t="s">
        <v>28</v>
      </c>
      <c r="P19" s="5" t="s">
        <v>28</v>
      </c>
      <c r="Q19" s="5" t="s">
        <v>28</v>
      </c>
      <c r="R19" s="5" t="s">
        <v>28</v>
      </c>
      <c r="S19" s="4"/>
    </row>
    <row r="20" spans="1:19" ht="12" x14ac:dyDescent="0.3">
      <c r="A20" s="2" t="s">
        <v>18</v>
      </c>
      <c r="B20" s="2" t="s">
        <v>49</v>
      </c>
      <c r="C20" s="3" t="s">
        <v>50</v>
      </c>
      <c r="D20" s="2" t="s">
        <v>51</v>
      </c>
      <c r="E20" s="2" t="s">
        <v>36</v>
      </c>
      <c r="F20" s="5" t="s">
        <v>28</v>
      </c>
      <c r="G20" s="5" t="s">
        <v>28</v>
      </c>
      <c r="H20" s="5" t="s">
        <v>28</v>
      </c>
      <c r="I20" s="5" t="s">
        <v>28</v>
      </c>
      <c r="J20" s="5" t="s">
        <v>28</v>
      </c>
      <c r="K20" s="5" t="s">
        <v>28</v>
      </c>
      <c r="L20" s="5" t="s">
        <v>28</v>
      </c>
      <c r="M20" s="5" t="s">
        <v>28</v>
      </c>
      <c r="N20" s="5" t="s">
        <v>28</v>
      </c>
      <c r="O20" s="5" t="s">
        <v>28</v>
      </c>
      <c r="P20" s="5" t="s">
        <v>28</v>
      </c>
      <c r="Q20" s="5" t="s">
        <v>28</v>
      </c>
      <c r="R20" s="5" t="s">
        <v>28</v>
      </c>
      <c r="S20" s="4"/>
    </row>
    <row r="21" spans="1:19" ht="12" x14ac:dyDescent="0.3">
      <c r="A21" s="2" t="s">
        <v>18</v>
      </c>
      <c r="B21" s="2" t="s">
        <v>52</v>
      </c>
      <c r="C21" s="3" t="s">
        <v>53</v>
      </c>
      <c r="D21" s="2" t="s">
        <v>54</v>
      </c>
      <c r="E21" s="2" t="s">
        <v>27</v>
      </c>
      <c r="F21" s="5">
        <v>0</v>
      </c>
      <c r="G21" s="5">
        <v>9.6</v>
      </c>
      <c r="H21" s="5">
        <v>14.1</v>
      </c>
      <c r="I21" s="5">
        <v>9.1</v>
      </c>
      <c r="J21" s="5">
        <v>11.1</v>
      </c>
      <c r="K21" s="5" t="s">
        <v>23</v>
      </c>
      <c r="L21" s="5" t="s">
        <v>23</v>
      </c>
      <c r="M21" s="5">
        <v>13.1</v>
      </c>
      <c r="N21" s="5" t="s">
        <v>23</v>
      </c>
      <c r="O21" s="5">
        <v>11.1</v>
      </c>
      <c r="P21" s="5" t="s">
        <v>23</v>
      </c>
      <c r="Q21" s="5">
        <v>13.1</v>
      </c>
      <c r="R21" s="5" t="s">
        <v>23</v>
      </c>
      <c r="S21" s="4"/>
    </row>
    <row r="22" spans="1:19" ht="12" x14ac:dyDescent="0.3">
      <c r="A22" s="2" t="s">
        <v>18</v>
      </c>
      <c r="B22" s="2" t="s">
        <v>52</v>
      </c>
      <c r="C22" s="3" t="s">
        <v>53</v>
      </c>
      <c r="D22" s="2" t="s">
        <v>54</v>
      </c>
      <c r="E22" s="2" t="s">
        <v>36</v>
      </c>
      <c r="F22" s="5">
        <v>0</v>
      </c>
      <c r="G22" s="5">
        <v>0.5</v>
      </c>
      <c r="H22" s="5">
        <v>5</v>
      </c>
      <c r="I22" s="5">
        <v>0</v>
      </c>
      <c r="J22" s="5">
        <v>2</v>
      </c>
      <c r="K22" s="5" t="s">
        <v>23</v>
      </c>
      <c r="L22" s="5" t="s">
        <v>23</v>
      </c>
      <c r="M22" s="5">
        <v>4</v>
      </c>
      <c r="N22" s="5" t="s">
        <v>23</v>
      </c>
      <c r="O22" s="5">
        <v>2</v>
      </c>
      <c r="P22" s="5" t="s">
        <v>23</v>
      </c>
      <c r="Q22" s="5">
        <v>4</v>
      </c>
      <c r="R22" s="5" t="s">
        <v>23</v>
      </c>
      <c r="S22" s="4"/>
    </row>
    <row r="23" spans="1:19" ht="12" x14ac:dyDescent="0.3">
      <c r="A23" s="2" t="s">
        <v>18</v>
      </c>
      <c r="B23" s="2" t="s">
        <v>55</v>
      </c>
      <c r="C23" s="3" t="s">
        <v>56</v>
      </c>
      <c r="D23" s="2" t="s">
        <v>57</v>
      </c>
      <c r="E23" s="2" t="s">
        <v>27</v>
      </c>
      <c r="F23" s="5">
        <v>0</v>
      </c>
      <c r="G23" s="5">
        <v>19</v>
      </c>
      <c r="H23" s="5">
        <v>23.5</v>
      </c>
      <c r="I23" s="5">
        <v>18.5</v>
      </c>
      <c r="J23" s="5">
        <v>20.5</v>
      </c>
      <c r="K23" s="5" t="s">
        <v>23</v>
      </c>
      <c r="L23" s="5" t="s">
        <v>23</v>
      </c>
      <c r="M23" s="5">
        <v>22.5</v>
      </c>
      <c r="N23" s="5" t="s">
        <v>23</v>
      </c>
      <c r="O23" s="5">
        <v>20.5</v>
      </c>
      <c r="P23" s="5" t="s">
        <v>23</v>
      </c>
      <c r="Q23" s="5">
        <v>22.5</v>
      </c>
      <c r="R23" s="5" t="s">
        <v>23</v>
      </c>
      <c r="S23" s="4"/>
    </row>
    <row r="24" spans="1:19" ht="12" x14ac:dyDescent="0.3">
      <c r="A24" s="2" t="s">
        <v>18</v>
      </c>
      <c r="B24" s="2" t="s">
        <v>55</v>
      </c>
      <c r="C24" s="3" t="s">
        <v>56</v>
      </c>
      <c r="D24" s="2" t="s">
        <v>57</v>
      </c>
      <c r="E24" s="2" t="s">
        <v>36</v>
      </c>
      <c r="F24" s="5">
        <v>0</v>
      </c>
      <c r="G24" s="5">
        <v>0.5</v>
      </c>
      <c r="H24" s="5">
        <v>5</v>
      </c>
      <c r="I24" s="5">
        <v>0</v>
      </c>
      <c r="J24" s="5">
        <v>2</v>
      </c>
      <c r="K24" s="5" t="s">
        <v>23</v>
      </c>
      <c r="L24" s="5" t="s">
        <v>23</v>
      </c>
      <c r="M24" s="5">
        <v>4</v>
      </c>
      <c r="N24" s="5" t="s">
        <v>23</v>
      </c>
      <c r="O24" s="5">
        <v>2</v>
      </c>
      <c r="P24" s="5" t="s">
        <v>23</v>
      </c>
      <c r="Q24" s="5">
        <v>4</v>
      </c>
      <c r="R24" s="5" t="s">
        <v>23</v>
      </c>
      <c r="S24" s="4"/>
    </row>
    <row r="25" spans="1:19" ht="12" x14ac:dyDescent="0.3">
      <c r="A25" s="2" t="s">
        <v>18</v>
      </c>
      <c r="B25" s="2" t="s">
        <v>58</v>
      </c>
      <c r="C25" s="3" t="s">
        <v>59</v>
      </c>
      <c r="D25" s="2" t="s">
        <v>60</v>
      </c>
      <c r="E25" s="2" t="s">
        <v>27</v>
      </c>
      <c r="F25" s="5">
        <v>0</v>
      </c>
      <c r="G25" s="5">
        <v>0.5</v>
      </c>
      <c r="H25" s="5">
        <v>5</v>
      </c>
      <c r="I25" s="5" t="s">
        <v>23</v>
      </c>
      <c r="J25" s="5">
        <v>2</v>
      </c>
      <c r="K25" s="5" t="s">
        <v>23</v>
      </c>
      <c r="L25" s="5" t="s">
        <v>23</v>
      </c>
      <c r="M25" s="5">
        <v>4</v>
      </c>
      <c r="N25" s="5" t="s">
        <v>23</v>
      </c>
      <c r="O25" s="5">
        <v>2</v>
      </c>
      <c r="P25" s="5" t="s">
        <v>23</v>
      </c>
      <c r="Q25" s="5">
        <v>4</v>
      </c>
      <c r="R25" s="5" t="s">
        <v>23</v>
      </c>
      <c r="S25" s="4"/>
    </row>
    <row r="26" spans="1:19" ht="12" x14ac:dyDescent="0.3">
      <c r="A26" s="2" t="s">
        <v>18</v>
      </c>
      <c r="B26" s="2" t="s">
        <v>58</v>
      </c>
      <c r="C26" s="3" t="s">
        <v>59</v>
      </c>
      <c r="D26" s="2" t="s">
        <v>60</v>
      </c>
      <c r="E26" s="2" t="s">
        <v>36</v>
      </c>
      <c r="F26" s="5">
        <v>0</v>
      </c>
      <c r="G26" s="5">
        <v>0.5</v>
      </c>
      <c r="H26" s="5">
        <v>5</v>
      </c>
      <c r="I26" s="5" t="s">
        <v>23</v>
      </c>
      <c r="J26" s="5">
        <v>2</v>
      </c>
      <c r="K26" s="5" t="s">
        <v>23</v>
      </c>
      <c r="L26" s="5" t="s">
        <v>23</v>
      </c>
      <c r="M26" s="5">
        <v>4</v>
      </c>
      <c r="N26" s="5" t="s">
        <v>23</v>
      </c>
      <c r="O26" s="5">
        <v>2</v>
      </c>
      <c r="P26" s="5" t="s">
        <v>23</v>
      </c>
      <c r="Q26" s="5">
        <v>4</v>
      </c>
      <c r="R26" s="5" t="s">
        <v>23</v>
      </c>
      <c r="S26" s="4"/>
    </row>
    <row r="27" spans="1:19" ht="12" x14ac:dyDescent="0.3">
      <c r="A27" s="2" t="s">
        <v>18</v>
      </c>
      <c r="B27" s="2" t="s">
        <v>61</v>
      </c>
      <c r="C27" s="3" t="s">
        <v>62</v>
      </c>
      <c r="D27" s="2" t="s">
        <v>63</v>
      </c>
      <c r="E27" s="2" t="s">
        <v>27</v>
      </c>
      <c r="F27" s="5" t="s">
        <v>23</v>
      </c>
      <c r="G27" s="5">
        <v>0.5</v>
      </c>
      <c r="H27" s="5">
        <v>5</v>
      </c>
      <c r="I27" s="5" t="s">
        <v>23</v>
      </c>
      <c r="J27" s="5">
        <v>2</v>
      </c>
      <c r="K27" s="5" t="s">
        <v>23</v>
      </c>
      <c r="L27" s="5" t="s">
        <v>23</v>
      </c>
      <c r="M27" s="5">
        <v>4</v>
      </c>
      <c r="N27" s="5" t="s">
        <v>23</v>
      </c>
      <c r="O27" s="5">
        <v>2</v>
      </c>
      <c r="P27" s="5" t="s">
        <v>23</v>
      </c>
      <c r="Q27" s="5">
        <v>4</v>
      </c>
      <c r="R27" s="5" t="s">
        <v>23</v>
      </c>
      <c r="S27" s="4"/>
    </row>
    <row r="28" spans="1:19" ht="12" x14ac:dyDescent="0.3">
      <c r="A28" s="2" t="s">
        <v>18</v>
      </c>
      <c r="B28" s="2" t="s">
        <v>61</v>
      </c>
      <c r="C28" s="3" t="s">
        <v>62</v>
      </c>
      <c r="D28" s="2" t="s">
        <v>63</v>
      </c>
      <c r="E28" s="2" t="s">
        <v>36</v>
      </c>
      <c r="F28" s="5" t="s">
        <v>23</v>
      </c>
      <c r="G28" s="5">
        <v>0.5</v>
      </c>
      <c r="H28" s="5">
        <v>5</v>
      </c>
      <c r="I28" s="5" t="s">
        <v>23</v>
      </c>
      <c r="J28" s="5">
        <v>2</v>
      </c>
      <c r="K28" s="5" t="s">
        <v>23</v>
      </c>
      <c r="L28" s="5" t="s">
        <v>23</v>
      </c>
      <c r="M28" s="5">
        <v>4</v>
      </c>
      <c r="N28" s="5" t="s">
        <v>23</v>
      </c>
      <c r="O28" s="5">
        <v>2</v>
      </c>
      <c r="P28" s="5" t="s">
        <v>23</v>
      </c>
      <c r="Q28" s="5">
        <v>4</v>
      </c>
      <c r="R28" s="5" t="s">
        <v>23</v>
      </c>
      <c r="S28" s="4"/>
    </row>
    <row r="29" spans="1:19" ht="12" x14ac:dyDescent="0.3">
      <c r="A29" s="2" t="s">
        <v>18</v>
      </c>
      <c r="B29" s="2" t="s">
        <v>61</v>
      </c>
      <c r="C29" s="3" t="s">
        <v>62</v>
      </c>
      <c r="D29" s="2" t="s">
        <v>63</v>
      </c>
      <c r="E29" s="2" t="s">
        <v>22</v>
      </c>
      <c r="F29" s="5" t="s">
        <v>23</v>
      </c>
      <c r="G29" s="5" t="s">
        <v>23</v>
      </c>
      <c r="H29" s="5" t="s">
        <v>23</v>
      </c>
      <c r="I29" s="5" t="s">
        <v>23</v>
      </c>
      <c r="J29" s="5" t="s">
        <v>23</v>
      </c>
      <c r="K29" s="5" t="s">
        <v>23</v>
      </c>
      <c r="L29" s="5" t="s">
        <v>23</v>
      </c>
      <c r="M29" s="5" t="s">
        <v>23</v>
      </c>
      <c r="N29" s="5" t="s">
        <v>23</v>
      </c>
      <c r="O29" s="5" t="s">
        <v>23</v>
      </c>
      <c r="P29" s="5" t="s">
        <v>23</v>
      </c>
      <c r="Q29" s="5" t="s">
        <v>23</v>
      </c>
      <c r="R29" s="5" t="s">
        <v>23</v>
      </c>
      <c r="S29" s="4"/>
    </row>
    <row r="30" spans="1:19" ht="12" x14ac:dyDescent="0.3">
      <c r="A30" s="2" t="s">
        <v>18</v>
      </c>
      <c r="B30" s="2" t="s">
        <v>64</v>
      </c>
      <c r="C30" s="3" t="s">
        <v>65</v>
      </c>
      <c r="D30" s="2" t="s">
        <v>63</v>
      </c>
      <c r="E30" s="2" t="s">
        <v>36</v>
      </c>
      <c r="F30" s="5" t="s">
        <v>23</v>
      </c>
      <c r="G30" s="5">
        <v>0.5</v>
      </c>
      <c r="H30" s="5">
        <v>5</v>
      </c>
      <c r="I30" s="5" t="s">
        <v>23</v>
      </c>
      <c r="J30" s="5">
        <v>2</v>
      </c>
      <c r="K30" s="5" t="s">
        <v>23</v>
      </c>
      <c r="L30" s="5" t="s">
        <v>23</v>
      </c>
      <c r="M30" s="5">
        <v>4</v>
      </c>
      <c r="N30" s="5" t="s">
        <v>23</v>
      </c>
      <c r="O30" s="5">
        <v>2</v>
      </c>
      <c r="P30" s="5" t="s">
        <v>23</v>
      </c>
      <c r="Q30" s="5">
        <v>4</v>
      </c>
      <c r="R30" s="5" t="s">
        <v>23</v>
      </c>
      <c r="S30" s="4"/>
    </row>
    <row r="31" spans="1:19" ht="12" x14ac:dyDescent="0.3">
      <c r="A31" s="2" t="s">
        <v>18</v>
      </c>
      <c r="B31" s="2" t="s">
        <v>64</v>
      </c>
      <c r="C31" s="3" t="s">
        <v>65</v>
      </c>
      <c r="D31" s="2" t="s">
        <v>63</v>
      </c>
      <c r="E31" s="2" t="s">
        <v>22</v>
      </c>
      <c r="F31" s="5" t="s">
        <v>23</v>
      </c>
      <c r="G31" s="5" t="s">
        <v>23</v>
      </c>
      <c r="H31" s="5" t="s">
        <v>23</v>
      </c>
      <c r="I31" s="5" t="s">
        <v>23</v>
      </c>
      <c r="J31" s="5" t="s">
        <v>23</v>
      </c>
      <c r="K31" s="5" t="s">
        <v>23</v>
      </c>
      <c r="L31" s="5" t="s">
        <v>23</v>
      </c>
      <c r="M31" s="5" t="s">
        <v>23</v>
      </c>
      <c r="N31" s="5" t="s">
        <v>23</v>
      </c>
      <c r="O31" s="5" t="s">
        <v>23</v>
      </c>
      <c r="P31" s="5" t="s">
        <v>23</v>
      </c>
      <c r="Q31" s="5" t="s">
        <v>23</v>
      </c>
      <c r="R31" s="5" t="s">
        <v>23</v>
      </c>
      <c r="S31" s="4"/>
    </row>
    <row r="32" spans="1:19" ht="12" x14ac:dyDescent="0.3">
      <c r="A32" s="2" t="s">
        <v>18</v>
      </c>
      <c r="B32" s="2" t="s">
        <v>66</v>
      </c>
      <c r="C32" s="3" t="s">
        <v>67</v>
      </c>
      <c r="D32" s="2" t="s">
        <v>68</v>
      </c>
      <c r="E32" s="2" t="s">
        <v>36</v>
      </c>
      <c r="F32" s="5">
        <v>0</v>
      </c>
      <c r="G32" s="5">
        <v>0.5</v>
      </c>
      <c r="H32" s="5">
        <v>5</v>
      </c>
      <c r="I32" s="5" t="s">
        <v>23</v>
      </c>
      <c r="J32" s="5">
        <v>2</v>
      </c>
      <c r="K32" s="5" t="s">
        <v>23</v>
      </c>
      <c r="L32" s="5" t="s">
        <v>23</v>
      </c>
      <c r="M32" s="5">
        <v>4</v>
      </c>
      <c r="N32" s="5" t="s">
        <v>23</v>
      </c>
      <c r="O32" s="5">
        <v>2</v>
      </c>
      <c r="P32" s="5" t="s">
        <v>23</v>
      </c>
      <c r="Q32" s="5">
        <v>4</v>
      </c>
      <c r="R32" s="5" t="s">
        <v>23</v>
      </c>
      <c r="S32" s="4"/>
    </row>
    <row r="33" spans="1:19" ht="12" x14ac:dyDescent="0.3">
      <c r="A33" s="2" t="s">
        <v>18</v>
      </c>
      <c r="B33" s="2" t="s">
        <v>69</v>
      </c>
      <c r="C33" s="3" t="s">
        <v>70</v>
      </c>
      <c r="D33" s="2" t="s">
        <v>71</v>
      </c>
      <c r="E33" s="2" t="s">
        <v>36</v>
      </c>
      <c r="F33" s="5" t="s">
        <v>23</v>
      </c>
      <c r="G33" s="5">
        <v>0.5</v>
      </c>
      <c r="H33" s="5">
        <v>5</v>
      </c>
      <c r="I33" s="5" t="s">
        <v>23</v>
      </c>
      <c r="J33" s="5">
        <v>2</v>
      </c>
      <c r="K33" s="5" t="s">
        <v>23</v>
      </c>
      <c r="L33" s="5" t="s">
        <v>23</v>
      </c>
      <c r="M33" s="5">
        <v>4</v>
      </c>
      <c r="N33" s="5" t="s">
        <v>23</v>
      </c>
      <c r="O33" s="5">
        <v>2</v>
      </c>
      <c r="P33" s="5" t="s">
        <v>23</v>
      </c>
      <c r="Q33" s="5">
        <v>4</v>
      </c>
      <c r="R33" s="5" t="s">
        <v>23</v>
      </c>
      <c r="S33" s="4"/>
    </row>
    <row r="34" spans="1:19" ht="12" x14ac:dyDescent="0.3">
      <c r="A34" s="2" t="s">
        <v>18</v>
      </c>
      <c r="B34" s="2" t="s">
        <v>72</v>
      </c>
      <c r="C34" s="3" t="s">
        <v>73</v>
      </c>
      <c r="D34" s="2" t="s">
        <v>74</v>
      </c>
      <c r="E34" s="2" t="s">
        <v>27</v>
      </c>
      <c r="F34" s="5" t="s">
        <v>23</v>
      </c>
      <c r="G34" s="5" t="s">
        <v>23</v>
      </c>
      <c r="H34" s="5" t="s">
        <v>23</v>
      </c>
      <c r="I34" s="5" t="s">
        <v>23</v>
      </c>
      <c r="J34" s="5" t="s">
        <v>23</v>
      </c>
      <c r="K34" s="5" t="s">
        <v>23</v>
      </c>
      <c r="L34" s="5" t="s">
        <v>23</v>
      </c>
      <c r="M34" s="5" t="s">
        <v>23</v>
      </c>
      <c r="N34" s="5" t="s">
        <v>23</v>
      </c>
      <c r="O34" s="5" t="s">
        <v>23</v>
      </c>
      <c r="P34" s="5" t="s">
        <v>23</v>
      </c>
      <c r="Q34" s="5" t="s">
        <v>23</v>
      </c>
      <c r="R34" s="5" t="s">
        <v>23</v>
      </c>
      <c r="S34" s="4"/>
    </row>
    <row r="35" spans="1:19" ht="12" x14ac:dyDescent="0.3">
      <c r="A35" s="2" t="s">
        <v>18</v>
      </c>
      <c r="B35" s="2" t="s">
        <v>75</v>
      </c>
      <c r="C35" s="3" t="s">
        <v>76</v>
      </c>
      <c r="D35" s="2" t="s">
        <v>77</v>
      </c>
      <c r="E35" s="2" t="s">
        <v>27</v>
      </c>
      <c r="F35" s="5" t="s">
        <v>23</v>
      </c>
      <c r="G35" s="5" t="s">
        <v>23</v>
      </c>
      <c r="H35" s="5" t="s">
        <v>23</v>
      </c>
      <c r="I35" s="5" t="s">
        <v>23</v>
      </c>
      <c r="J35" s="5" t="s">
        <v>23</v>
      </c>
      <c r="K35" s="5" t="s">
        <v>23</v>
      </c>
      <c r="L35" s="5" t="s">
        <v>23</v>
      </c>
      <c r="M35" s="5" t="s">
        <v>23</v>
      </c>
      <c r="N35" s="5" t="s">
        <v>23</v>
      </c>
      <c r="O35" s="5" t="s">
        <v>23</v>
      </c>
      <c r="P35" s="5" t="s">
        <v>23</v>
      </c>
      <c r="Q35" s="5" t="s">
        <v>23</v>
      </c>
      <c r="R35" s="5" t="s">
        <v>23</v>
      </c>
      <c r="S35" s="4"/>
    </row>
    <row r="36" spans="1:19" ht="12" x14ac:dyDescent="0.3">
      <c r="A36" s="2" t="s">
        <v>18</v>
      </c>
      <c r="B36" s="2" t="s">
        <v>75</v>
      </c>
      <c r="C36" s="3" t="s">
        <v>76</v>
      </c>
      <c r="D36" s="2" t="s">
        <v>77</v>
      </c>
      <c r="E36" s="2" t="s">
        <v>36</v>
      </c>
      <c r="F36" s="5" t="s">
        <v>23</v>
      </c>
      <c r="G36" s="5" t="s">
        <v>23</v>
      </c>
      <c r="H36" s="5" t="s">
        <v>23</v>
      </c>
      <c r="I36" s="5" t="s">
        <v>23</v>
      </c>
      <c r="J36" s="5" t="s">
        <v>23</v>
      </c>
      <c r="K36" s="5" t="s">
        <v>23</v>
      </c>
      <c r="L36" s="5" t="s">
        <v>23</v>
      </c>
      <c r="M36" s="5" t="s">
        <v>23</v>
      </c>
      <c r="N36" s="5" t="s">
        <v>23</v>
      </c>
      <c r="O36" s="5" t="s">
        <v>23</v>
      </c>
      <c r="P36" s="5" t="s">
        <v>23</v>
      </c>
      <c r="Q36" s="5" t="s">
        <v>23</v>
      </c>
      <c r="R36" s="5" t="s">
        <v>23</v>
      </c>
      <c r="S36" s="4"/>
    </row>
    <row r="37" spans="1:19" ht="12" x14ac:dyDescent="0.3">
      <c r="A37" s="2" t="s">
        <v>18</v>
      </c>
      <c r="B37" s="2" t="s">
        <v>78</v>
      </c>
      <c r="C37" s="3" t="s">
        <v>79</v>
      </c>
      <c r="D37" s="2" t="s">
        <v>80</v>
      </c>
      <c r="E37" s="2" t="s">
        <v>27</v>
      </c>
      <c r="F37" s="5" t="s">
        <v>23</v>
      </c>
      <c r="G37" s="5">
        <v>0.5</v>
      </c>
      <c r="H37" s="5">
        <v>5</v>
      </c>
      <c r="I37" s="5" t="s">
        <v>23</v>
      </c>
      <c r="J37" s="5">
        <v>2</v>
      </c>
      <c r="K37" s="5" t="s">
        <v>23</v>
      </c>
      <c r="L37" s="5" t="s">
        <v>23</v>
      </c>
      <c r="M37" s="5">
        <v>4</v>
      </c>
      <c r="N37" s="5" t="s">
        <v>23</v>
      </c>
      <c r="O37" s="5">
        <v>2</v>
      </c>
      <c r="P37" s="5" t="s">
        <v>23</v>
      </c>
      <c r="Q37" s="5">
        <v>4</v>
      </c>
      <c r="R37" s="5" t="s">
        <v>23</v>
      </c>
      <c r="S37" s="4"/>
    </row>
    <row r="38" spans="1:19" ht="12" x14ac:dyDescent="0.3">
      <c r="A38" s="2" t="s">
        <v>18</v>
      </c>
      <c r="B38" s="2" t="s">
        <v>78</v>
      </c>
      <c r="C38" s="3" t="s">
        <v>79</v>
      </c>
      <c r="D38" s="2" t="s">
        <v>80</v>
      </c>
      <c r="E38" s="2" t="s">
        <v>36</v>
      </c>
      <c r="F38" s="5" t="s">
        <v>23</v>
      </c>
      <c r="G38" s="5">
        <v>0.5</v>
      </c>
      <c r="H38" s="5">
        <v>5</v>
      </c>
      <c r="I38" s="5" t="s">
        <v>23</v>
      </c>
      <c r="J38" s="5">
        <v>2</v>
      </c>
      <c r="K38" s="5" t="s">
        <v>23</v>
      </c>
      <c r="L38" s="5" t="s">
        <v>23</v>
      </c>
      <c r="M38" s="5">
        <v>4</v>
      </c>
      <c r="N38" s="5" t="s">
        <v>23</v>
      </c>
      <c r="O38" s="5">
        <v>2</v>
      </c>
      <c r="P38" s="5" t="s">
        <v>23</v>
      </c>
      <c r="Q38" s="5">
        <v>4</v>
      </c>
      <c r="R38" s="5" t="s">
        <v>23</v>
      </c>
      <c r="S38" s="4"/>
    </row>
    <row r="39" spans="1:19" ht="12" x14ac:dyDescent="0.3">
      <c r="A39" s="2" t="s">
        <v>18</v>
      </c>
      <c r="B39" s="2" t="s">
        <v>81</v>
      </c>
      <c r="C39" s="3" t="s">
        <v>82</v>
      </c>
      <c r="D39" s="2" t="s">
        <v>83</v>
      </c>
      <c r="E39" s="2" t="s">
        <v>27</v>
      </c>
      <c r="F39" s="5">
        <v>0</v>
      </c>
      <c r="G39" s="5">
        <v>154.19999999999999</v>
      </c>
      <c r="H39" s="5">
        <v>158.69999999999999</v>
      </c>
      <c r="I39" s="5">
        <v>153.69999999999999</v>
      </c>
      <c r="J39" s="5">
        <v>155.69999999999999</v>
      </c>
      <c r="K39" s="5" t="s">
        <v>23</v>
      </c>
      <c r="L39" s="5" t="s">
        <v>23</v>
      </c>
      <c r="M39" s="5">
        <v>157.69999999999999</v>
      </c>
      <c r="N39" s="5" t="s">
        <v>23</v>
      </c>
      <c r="O39" s="5">
        <v>155.69999999999999</v>
      </c>
      <c r="P39" s="5" t="s">
        <v>23</v>
      </c>
      <c r="Q39" s="5">
        <v>157.69999999999999</v>
      </c>
      <c r="R39" s="5" t="s">
        <v>23</v>
      </c>
      <c r="S39" s="4"/>
    </row>
    <row r="40" spans="1:19" ht="12" x14ac:dyDescent="0.3">
      <c r="A40" s="2" t="s">
        <v>18</v>
      </c>
      <c r="B40" s="2" t="s">
        <v>81</v>
      </c>
      <c r="C40" s="3" t="s">
        <v>82</v>
      </c>
      <c r="D40" s="2" t="s">
        <v>83</v>
      </c>
      <c r="E40" s="2" t="s">
        <v>84</v>
      </c>
      <c r="F40" s="5" t="s">
        <v>23</v>
      </c>
      <c r="G40" s="5" t="s">
        <v>23</v>
      </c>
      <c r="H40" s="5" t="s">
        <v>23</v>
      </c>
      <c r="I40" s="5" t="s">
        <v>23</v>
      </c>
      <c r="J40" s="5" t="s">
        <v>23</v>
      </c>
      <c r="K40" s="5" t="s">
        <v>23</v>
      </c>
      <c r="L40" s="5" t="s">
        <v>23</v>
      </c>
      <c r="M40" s="5" t="s">
        <v>23</v>
      </c>
      <c r="N40" s="5" t="s">
        <v>23</v>
      </c>
      <c r="O40" s="5" t="s">
        <v>23</v>
      </c>
      <c r="P40" s="5" t="s">
        <v>23</v>
      </c>
      <c r="Q40" s="5" t="s">
        <v>23</v>
      </c>
      <c r="R40" s="5" t="s">
        <v>23</v>
      </c>
      <c r="S40" s="4"/>
    </row>
    <row r="41" spans="1:19" ht="12" x14ac:dyDescent="0.3">
      <c r="A41" s="2" t="s">
        <v>18</v>
      </c>
      <c r="B41" s="2" t="s">
        <v>85</v>
      </c>
      <c r="C41" s="3" t="s">
        <v>86</v>
      </c>
      <c r="D41" s="2" t="s">
        <v>87</v>
      </c>
      <c r="E41" s="2" t="s">
        <v>27</v>
      </c>
      <c r="F41" s="5">
        <v>0</v>
      </c>
      <c r="G41" s="5">
        <v>50.5</v>
      </c>
      <c r="H41" s="5">
        <v>55</v>
      </c>
      <c r="I41" s="5">
        <v>50</v>
      </c>
      <c r="J41" s="5">
        <v>52</v>
      </c>
      <c r="K41" s="5" t="s">
        <v>23</v>
      </c>
      <c r="L41" s="5" t="s">
        <v>23</v>
      </c>
      <c r="M41" s="5">
        <v>54</v>
      </c>
      <c r="N41" s="5" t="s">
        <v>23</v>
      </c>
      <c r="O41" s="5">
        <v>52</v>
      </c>
      <c r="P41" s="5" t="s">
        <v>23</v>
      </c>
      <c r="Q41" s="5">
        <v>54</v>
      </c>
      <c r="R41" s="5" t="s">
        <v>23</v>
      </c>
      <c r="S41" s="4"/>
    </row>
    <row r="42" spans="1:19" ht="12" x14ac:dyDescent="0.3">
      <c r="A42" s="2" t="s">
        <v>18</v>
      </c>
      <c r="B42" s="2" t="s">
        <v>85</v>
      </c>
      <c r="C42" s="3" t="s">
        <v>86</v>
      </c>
      <c r="D42" s="2" t="s">
        <v>87</v>
      </c>
      <c r="E42" s="2" t="s">
        <v>36</v>
      </c>
      <c r="F42" s="5">
        <v>0</v>
      </c>
      <c r="G42" s="5">
        <v>0.5</v>
      </c>
      <c r="H42" s="5">
        <v>5</v>
      </c>
      <c r="I42" s="5" t="s">
        <v>23</v>
      </c>
      <c r="J42" s="5">
        <v>2</v>
      </c>
      <c r="K42" s="5" t="s">
        <v>23</v>
      </c>
      <c r="L42" s="5" t="s">
        <v>23</v>
      </c>
      <c r="M42" s="5">
        <v>4</v>
      </c>
      <c r="N42" s="5" t="s">
        <v>23</v>
      </c>
      <c r="O42" s="5">
        <v>2</v>
      </c>
      <c r="P42" s="5" t="s">
        <v>23</v>
      </c>
      <c r="Q42" s="5">
        <v>4</v>
      </c>
      <c r="R42" s="5" t="s">
        <v>23</v>
      </c>
      <c r="S42" s="4"/>
    </row>
    <row r="43" spans="1:19" ht="12" x14ac:dyDescent="0.3">
      <c r="A43" s="2" t="s">
        <v>18</v>
      </c>
      <c r="B43" s="2" t="s">
        <v>88</v>
      </c>
      <c r="C43" s="3" t="s">
        <v>89</v>
      </c>
      <c r="D43" s="2" t="s">
        <v>90</v>
      </c>
      <c r="E43" s="2" t="s">
        <v>22</v>
      </c>
      <c r="F43" s="5" t="s">
        <v>23</v>
      </c>
      <c r="G43" s="5" t="s">
        <v>23</v>
      </c>
      <c r="H43" s="5" t="s">
        <v>23</v>
      </c>
      <c r="I43" s="5" t="s">
        <v>23</v>
      </c>
      <c r="J43" s="5" t="s">
        <v>23</v>
      </c>
      <c r="K43" s="5" t="s">
        <v>23</v>
      </c>
      <c r="L43" s="5" t="s">
        <v>23</v>
      </c>
      <c r="M43" s="5" t="s">
        <v>23</v>
      </c>
      <c r="N43" s="5" t="s">
        <v>23</v>
      </c>
      <c r="O43" s="5" t="s">
        <v>23</v>
      </c>
      <c r="P43" s="5" t="s">
        <v>23</v>
      </c>
      <c r="Q43" s="5" t="s">
        <v>23</v>
      </c>
      <c r="R43" s="5" t="s">
        <v>23</v>
      </c>
      <c r="S43" s="4"/>
    </row>
    <row r="44" spans="1:19" ht="12" x14ac:dyDescent="0.3">
      <c r="A44" s="2" t="s">
        <v>18</v>
      </c>
      <c r="B44" s="2" t="s">
        <v>91</v>
      </c>
      <c r="C44" s="3" t="s">
        <v>92</v>
      </c>
      <c r="D44" s="2" t="s">
        <v>93</v>
      </c>
      <c r="E44" s="2" t="s">
        <v>27</v>
      </c>
      <c r="F44" s="5">
        <v>0</v>
      </c>
      <c r="G44" s="5">
        <v>0.5</v>
      </c>
      <c r="H44" s="5">
        <v>5</v>
      </c>
      <c r="I44" s="5" t="s">
        <v>23</v>
      </c>
      <c r="J44" s="5">
        <v>2</v>
      </c>
      <c r="K44" s="5" t="s">
        <v>23</v>
      </c>
      <c r="L44" s="5" t="s">
        <v>23</v>
      </c>
      <c r="M44" s="5">
        <v>4</v>
      </c>
      <c r="N44" s="5" t="s">
        <v>23</v>
      </c>
      <c r="O44" s="5">
        <v>2</v>
      </c>
      <c r="P44" s="5" t="s">
        <v>23</v>
      </c>
      <c r="Q44" s="5">
        <v>4</v>
      </c>
      <c r="R44" s="5" t="s">
        <v>23</v>
      </c>
      <c r="S44" s="4"/>
    </row>
    <row r="45" spans="1:19" ht="12" x14ac:dyDescent="0.3">
      <c r="A45" s="2" t="s">
        <v>18</v>
      </c>
      <c r="B45" s="2" t="s">
        <v>91</v>
      </c>
      <c r="C45" s="3" t="s">
        <v>92</v>
      </c>
      <c r="D45" s="2" t="s">
        <v>93</v>
      </c>
      <c r="E45" s="2" t="s">
        <v>36</v>
      </c>
      <c r="F45" s="5">
        <v>0</v>
      </c>
      <c r="G45" s="5">
        <v>0.5</v>
      </c>
      <c r="H45" s="5">
        <v>5</v>
      </c>
      <c r="I45" s="5" t="s">
        <v>23</v>
      </c>
      <c r="J45" s="5">
        <v>3</v>
      </c>
      <c r="K45" s="5" t="s">
        <v>23</v>
      </c>
      <c r="L45" s="5" t="s">
        <v>23</v>
      </c>
      <c r="M45" s="5">
        <v>5</v>
      </c>
      <c r="N45" s="5" t="s">
        <v>23</v>
      </c>
      <c r="O45" s="5">
        <v>3</v>
      </c>
      <c r="P45" s="5" t="s">
        <v>23</v>
      </c>
      <c r="Q45" s="5">
        <v>5</v>
      </c>
      <c r="R45" s="5" t="s">
        <v>23</v>
      </c>
      <c r="S45" s="4"/>
    </row>
    <row r="46" spans="1:19" ht="12" x14ac:dyDescent="0.3">
      <c r="A46" s="2" t="s">
        <v>18</v>
      </c>
      <c r="B46" s="2" t="s">
        <v>94</v>
      </c>
      <c r="C46" s="3" t="s">
        <v>95</v>
      </c>
      <c r="D46" s="2" t="s">
        <v>96</v>
      </c>
      <c r="E46" s="2" t="s">
        <v>27</v>
      </c>
      <c r="F46" s="5">
        <v>0</v>
      </c>
      <c r="G46" s="5">
        <v>27.4</v>
      </c>
      <c r="H46" s="5">
        <v>31.9</v>
      </c>
      <c r="I46" s="5">
        <v>26.9</v>
      </c>
      <c r="J46" s="5">
        <v>28.9</v>
      </c>
      <c r="K46" s="5" t="s">
        <v>23</v>
      </c>
      <c r="L46" s="5" t="s">
        <v>23</v>
      </c>
      <c r="M46" s="5">
        <v>30.9</v>
      </c>
      <c r="N46" s="5" t="s">
        <v>23</v>
      </c>
      <c r="O46" s="5">
        <v>28.9</v>
      </c>
      <c r="P46" s="5" t="s">
        <v>23</v>
      </c>
      <c r="Q46" s="5">
        <v>30.9</v>
      </c>
      <c r="R46" s="5" t="s">
        <v>23</v>
      </c>
      <c r="S46" s="4"/>
    </row>
    <row r="47" spans="1:19" ht="12" x14ac:dyDescent="0.3">
      <c r="A47" s="2" t="s">
        <v>18</v>
      </c>
      <c r="B47" s="2" t="s">
        <v>94</v>
      </c>
      <c r="C47" s="3" t="s">
        <v>95</v>
      </c>
      <c r="D47" s="2" t="s">
        <v>96</v>
      </c>
      <c r="E47" s="2" t="s">
        <v>29</v>
      </c>
      <c r="F47" s="5" t="s">
        <v>23</v>
      </c>
      <c r="G47" s="5" t="s">
        <v>23</v>
      </c>
      <c r="H47" s="5" t="s">
        <v>23</v>
      </c>
      <c r="I47" s="5" t="s">
        <v>23</v>
      </c>
      <c r="J47" s="5" t="s">
        <v>23</v>
      </c>
      <c r="K47" s="5" t="s">
        <v>23</v>
      </c>
      <c r="L47" s="5" t="s">
        <v>23</v>
      </c>
      <c r="M47" s="5" t="s">
        <v>23</v>
      </c>
      <c r="N47" s="5" t="s">
        <v>23</v>
      </c>
      <c r="O47" s="5" t="s">
        <v>23</v>
      </c>
      <c r="P47" s="5" t="s">
        <v>23</v>
      </c>
      <c r="Q47" s="5" t="s">
        <v>23</v>
      </c>
      <c r="R47" s="5" t="s">
        <v>23</v>
      </c>
      <c r="S47" s="4"/>
    </row>
    <row r="48" spans="1:19" ht="12" x14ac:dyDescent="0.3">
      <c r="A48" s="2" t="s">
        <v>18</v>
      </c>
      <c r="B48" s="2" t="s">
        <v>97</v>
      </c>
      <c r="C48" s="3" t="s">
        <v>98</v>
      </c>
      <c r="D48" s="2" t="s">
        <v>99</v>
      </c>
      <c r="E48" s="2" t="s">
        <v>27</v>
      </c>
      <c r="F48" s="5" t="s">
        <v>23</v>
      </c>
      <c r="G48" s="5">
        <v>0.5</v>
      </c>
      <c r="H48" s="5">
        <v>5</v>
      </c>
      <c r="I48" s="5" t="s">
        <v>23</v>
      </c>
      <c r="J48" s="5">
        <v>2</v>
      </c>
      <c r="K48" s="5" t="s">
        <v>23</v>
      </c>
      <c r="L48" s="5" t="s">
        <v>23</v>
      </c>
      <c r="M48" s="5">
        <v>4</v>
      </c>
      <c r="N48" s="5" t="s">
        <v>23</v>
      </c>
      <c r="O48" s="5">
        <v>2</v>
      </c>
      <c r="P48" s="5" t="s">
        <v>23</v>
      </c>
      <c r="Q48" s="5">
        <v>4</v>
      </c>
      <c r="R48" s="5" t="s">
        <v>23</v>
      </c>
      <c r="S48" s="4"/>
    </row>
    <row r="49" spans="1:19" ht="11.5" customHeight="1" x14ac:dyDescent="0.3">
      <c r="A49" s="2" t="s">
        <v>18</v>
      </c>
      <c r="B49" s="2" t="s">
        <v>97</v>
      </c>
      <c r="C49" s="3" t="s">
        <v>98</v>
      </c>
      <c r="D49" s="2" t="s">
        <v>99</v>
      </c>
      <c r="E49" s="2" t="s">
        <v>22</v>
      </c>
      <c r="F49" s="5" t="s">
        <v>23</v>
      </c>
      <c r="G49" s="5" t="s">
        <v>23</v>
      </c>
      <c r="H49" s="5" t="s">
        <v>23</v>
      </c>
      <c r="I49" s="5" t="s">
        <v>23</v>
      </c>
      <c r="J49" s="5" t="s">
        <v>23</v>
      </c>
      <c r="K49" s="5" t="s">
        <v>23</v>
      </c>
      <c r="L49" s="5" t="s">
        <v>23</v>
      </c>
      <c r="M49" s="5" t="s">
        <v>23</v>
      </c>
      <c r="N49" s="5" t="s">
        <v>23</v>
      </c>
      <c r="O49" s="5" t="s">
        <v>23</v>
      </c>
      <c r="P49" s="5" t="s">
        <v>23</v>
      </c>
      <c r="Q49" s="5" t="s">
        <v>23</v>
      </c>
      <c r="R49" s="5" t="s">
        <v>23</v>
      </c>
      <c r="S49" s="4"/>
    </row>
    <row r="50" spans="1:19" ht="10" customHeight="1" x14ac:dyDescent="0.3">
      <c r="A50" s="2" t="s">
        <v>18</v>
      </c>
      <c r="B50" s="2" t="s">
        <v>97</v>
      </c>
      <c r="C50" s="3" t="s">
        <v>98</v>
      </c>
      <c r="D50" s="2" t="s">
        <v>99</v>
      </c>
      <c r="E50" s="2" t="s">
        <v>36</v>
      </c>
      <c r="F50" s="5" t="s">
        <v>23</v>
      </c>
      <c r="G50" s="5">
        <v>0.5</v>
      </c>
      <c r="H50" s="5">
        <v>5</v>
      </c>
      <c r="I50" s="5" t="s">
        <v>23</v>
      </c>
      <c r="J50" s="5">
        <v>2</v>
      </c>
      <c r="K50" s="5" t="s">
        <v>23</v>
      </c>
      <c r="L50" s="5" t="s">
        <v>23</v>
      </c>
      <c r="M50" s="5">
        <v>4</v>
      </c>
      <c r="N50" s="5" t="s">
        <v>23</v>
      </c>
      <c r="O50" s="5">
        <v>2</v>
      </c>
      <c r="P50" s="5" t="s">
        <v>23</v>
      </c>
      <c r="Q50" s="5">
        <v>4</v>
      </c>
      <c r="R50" s="5" t="s">
        <v>23</v>
      </c>
      <c r="S50" s="4"/>
    </row>
    <row r="51" spans="1:19" ht="10" customHeight="1" x14ac:dyDescent="0.3">
      <c r="A51" s="2" t="s">
        <v>18</v>
      </c>
      <c r="B51" s="2" t="s">
        <v>100</v>
      </c>
      <c r="C51" s="3" t="s">
        <v>101</v>
      </c>
      <c r="D51" s="2" t="s">
        <v>102</v>
      </c>
      <c r="E51" s="2" t="s">
        <v>27</v>
      </c>
      <c r="F51" s="5">
        <v>0</v>
      </c>
      <c r="G51" s="5">
        <v>34.4</v>
      </c>
      <c r="H51" s="5">
        <v>38.9</v>
      </c>
      <c r="I51" s="5">
        <v>33.9</v>
      </c>
      <c r="J51" s="5">
        <v>35.9</v>
      </c>
      <c r="K51" s="5" t="s">
        <v>23</v>
      </c>
      <c r="L51" s="5" t="s">
        <v>23</v>
      </c>
      <c r="M51" s="5">
        <v>37.9</v>
      </c>
      <c r="N51" s="5" t="s">
        <v>23</v>
      </c>
      <c r="O51" s="5">
        <v>35.9</v>
      </c>
      <c r="P51" s="5" t="s">
        <v>23</v>
      </c>
      <c r="Q51" s="5">
        <v>37.9</v>
      </c>
      <c r="R51" s="5" t="s">
        <v>23</v>
      </c>
      <c r="S51" s="4"/>
    </row>
    <row r="52" spans="1:19" ht="12" x14ac:dyDescent="0.3">
      <c r="A52" s="2" t="s">
        <v>18</v>
      </c>
      <c r="B52" s="2" t="s">
        <v>100</v>
      </c>
      <c r="C52" s="3" t="s">
        <v>101</v>
      </c>
      <c r="D52" s="2" t="s">
        <v>102</v>
      </c>
      <c r="E52" s="2" t="s">
        <v>103</v>
      </c>
      <c r="F52" s="5">
        <v>0</v>
      </c>
      <c r="G52" s="5">
        <v>0.5</v>
      </c>
      <c r="H52" s="5">
        <v>5</v>
      </c>
      <c r="I52" s="5" t="s">
        <v>23</v>
      </c>
      <c r="J52" s="5">
        <v>2</v>
      </c>
      <c r="K52" s="5" t="s">
        <v>23</v>
      </c>
      <c r="L52" s="5" t="s">
        <v>23</v>
      </c>
      <c r="M52" s="5">
        <v>4</v>
      </c>
      <c r="N52" s="5" t="s">
        <v>23</v>
      </c>
      <c r="O52" s="5">
        <v>2</v>
      </c>
      <c r="P52" s="5" t="s">
        <v>23</v>
      </c>
      <c r="Q52" s="5">
        <v>4</v>
      </c>
      <c r="R52" s="5" t="s">
        <v>23</v>
      </c>
    </row>
    <row r="53" spans="1:19" ht="12" x14ac:dyDescent="0.3">
      <c r="A53" s="2" t="s">
        <v>18</v>
      </c>
      <c r="B53" s="2" t="s">
        <v>104</v>
      </c>
      <c r="C53" s="3" t="s">
        <v>105</v>
      </c>
      <c r="D53" s="2" t="s">
        <v>106</v>
      </c>
      <c r="E53" s="2" t="s">
        <v>22</v>
      </c>
      <c r="F53" s="5" t="s">
        <v>23</v>
      </c>
      <c r="G53" s="5" t="s">
        <v>23</v>
      </c>
      <c r="H53" s="5" t="s">
        <v>23</v>
      </c>
      <c r="I53" s="5" t="s">
        <v>23</v>
      </c>
      <c r="J53" s="5" t="s">
        <v>23</v>
      </c>
      <c r="K53" s="5" t="s">
        <v>23</v>
      </c>
      <c r="L53" s="5" t="s">
        <v>23</v>
      </c>
      <c r="M53" s="5" t="s">
        <v>23</v>
      </c>
      <c r="N53" s="5" t="s">
        <v>23</v>
      </c>
      <c r="O53" s="5" t="s">
        <v>23</v>
      </c>
      <c r="P53" s="5" t="s">
        <v>23</v>
      </c>
      <c r="Q53" s="5" t="s">
        <v>23</v>
      </c>
      <c r="R53" s="5" t="s">
        <v>23</v>
      </c>
      <c r="S53" s="4"/>
    </row>
    <row r="54" spans="1:19" ht="12" x14ac:dyDescent="0.3">
      <c r="A54" s="2" t="s">
        <v>18</v>
      </c>
      <c r="B54" s="2" t="s">
        <v>107</v>
      </c>
      <c r="C54" s="3" t="s">
        <v>108</v>
      </c>
      <c r="D54" s="2" t="s">
        <v>109</v>
      </c>
      <c r="E54" s="2" t="s">
        <v>27</v>
      </c>
      <c r="F54" s="5" t="s">
        <v>23</v>
      </c>
      <c r="G54" s="5">
        <v>0.5</v>
      </c>
      <c r="H54" s="5">
        <v>5</v>
      </c>
      <c r="I54" s="5" t="s">
        <v>23</v>
      </c>
      <c r="J54" s="5">
        <v>2</v>
      </c>
      <c r="K54" s="5" t="s">
        <v>23</v>
      </c>
      <c r="L54" s="5" t="s">
        <v>23</v>
      </c>
      <c r="M54" s="5">
        <v>4</v>
      </c>
      <c r="N54" s="5" t="s">
        <v>23</v>
      </c>
      <c r="O54" s="5">
        <v>2</v>
      </c>
      <c r="P54" s="5" t="s">
        <v>23</v>
      </c>
      <c r="Q54" s="5">
        <v>4</v>
      </c>
      <c r="R54" s="5" t="s">
        <v>23</v>
      </c>
      <c r="S54" s="4"/>
    </row>
    <row r="55" spans="1:19" ht="12" x14ac:dyDescent="0.3">
      <c r="A55" s="2" t="s">
        <v>18</v>
      </c>
      <c r="B55" s="2" t="s">
        <v>107</v>
      </c>
      <c r="C55" s="3" t="s">
        <v>108</v>
      </c>
      <c r="D55" s="2" t="s">
        <v>109</v>
      </c>
      <c r="E55" s="2" t="s">
        <v>36</v>
      </c>
      <c r="F55" s="5" t="s">
        <v>23</v>
      </c>
      <c r="G55" s="5">
        <v>0.5</v>
      </c>
      <c r="H55" s="5">
        <v>5</v>
      </c>
      <c r="I55" s="5" t="s">
        <v>23</v>
      </c>
      <c r="J55" s="5">
        <v>2</v>
      </c>
      <c r="K55" s="5" t="s">
        <v>23</v>
      </c>
      <c r="L55" s="5" t="s">
        <v>23</v>
      </c>
      <c r="M55" s="5">
        <v>4</v>
      </c>
      <c r="N55" s="5" t="s">
        <v>23</v>
      </c>
      <c r="O55" s="5">
        <v>2</v>
      </c>
      <c r="P55" s="5" t="s">
        <v>23</v>
      </c>
      <c r="Q55" s="5">
        <v>4</v>
      </c>
      <c r="R55" s="5" t="s">
        <v>23</v>
      </c>
      <c r="S55" s="4"/>
    </row>
    <row r="56" spans="1:19" ht="12" x14ac:dyDescent="0.3">
      <c r="A56" s="2" t="s">
        <v>18</v>
      </c>
      <c r="B56" s="2" t="s">
        <v>107</v>
      </c>
      <c r="C56" s="3" t="s">
        <v>108</v>
      </c>
      <c r="D56" s="2" t="s">
        <v>109</v>
      </c>
      <c r="E56" s="2" t="s">
        <v>22</v>
      </c>
      <c r="F56" s="5" t="s">
        <v>23</v>
      </c>
      <c r="G56" s="5" t="s">
        <v>23</v>
      </c>
      <c r="H56" s="5" t="s">
        <v>23</v>
      </c>
      <c r="I56" s="5" t="s">
        <v>23</v>
      </c>
      <c r="J56" s="5" t="s">
        <v>23</v>
      </c>
      <c r="K56" s="5" t="s">
        <v>23</v>
      </c>
      <c r="L56" s="5" t="s">
        <v>23</v>
      </c>
      <c r="M56" s="5" t="s">
        <v>23</v>
      </c>
      <c r="N56" s="5" t="s">
        <v>23</v>
      </c>
      <c r="O56" s="5" t="s">
        <v>23</v>
      </c>
      <c r="P56" s="5" t="s">
        <v>23</v>
      </c>
      <c r="Q56" s="5" t="s">
        <v>23</v>
      </c>
      <c r="R56" s="5" t="s">
        <v>23</v>
      </c>
      <c r="S56" s="4"/>
    </row>
    <row r="57" spans="1:19" ht="12" x14ac:dyDescent="0.3">
      <c r="A57" s="2" t="s">
        <v>18</v>
      </c>
      <c r="B57" s="2" t="s">
        <v>110</v>
      </c>
      <c r="C57" s="3" t="s">
        <v>111</v>
      </c>
      <c r="D57" s="2" t="s">
        <v>112</v>
      </c>
      <c r="E57" s="2" t="s">
        <v>36</v>
      </c>
      <c r="F57" s="5" t="s">
        <v>23</v>
      </c>
      <c r="G57" s="5">
        <v>0.5</v>
      </c>
      <c r="H57" s="5">
        <v>5</v>
      </c>
      <c r="I57" s="5" t="s">
        <v>23</v>
      </c>
      <c r="J57" s="5">
        <v>2</v>
      </c>
      <c r="K57" s="5" t="s">
        <v>23</v>
      </c>
      <c r="L57" s="5" t="s">
        <v>23</v>
      </c>
      <c r="M57" s="5">
        <v>4</v>
      </c>
      <c r="N57" s="5" t="s">
        <v>23</v>
      </c>
      <c r="O57" s="5">
        <v>2</v>
      </c>
      <c r="P57" s="5" t="s">
        <v>23</v>
      </c>
      <c r="Q57" s="5">
        <v>4</v>
      </c>
      <c r="R57" s="5" t="s">
        <v>23</v>
      </c>
      <c r="S57" s="4"/>
    </row>
    <row r="58" spans="1:19" ht="12" x14ac:dyDescent="0.3">
      <c r="A58" s="2" t="s">
        <v>18</v>
      </c>
      <c r="B58" s="2" t="s">
        <v>110</v>
      </c>
      <c r="C58" s="3" t="s">
        <v>111</v>
      </c>
      <c r="D58" s="2" t="s">
        <v>112</v>
      </c>
      <c r="E58" s="2" t="s">
        <v>22</v>
      </c>
      <c r="F58" s="5" t="s">
        <v>23</v>
      </c>
      <c r="G58" s="5" t="s">
        <v>23</v>
      </c>
      <c r="H58" s="5" t="s">
        <v>23</v>
      </c>
      <c r="I58" s="5" t="s">
        <v>23</v>
      </c>
      <c r="J58" s="5" t="s">
        <v>23</v>
      </c>
      <c r="K58" s="5" t="s">
        <v>23</v>
      </c>
      <c r="L58" s="5" t="s">
        <v>23</v>
      </c>
      <c r="M58" s="5" t="s">
        <v>23</v>
      </c>
      <c r="N58" s="5" t="s">
        <v>23</v>
      </c>
      <c r="O58" s="5" t="s">
        <v>23</v>
      </c>
      <c r="P58" s="5" t="s">
        <v>23</v>
      </c>
      <c r="Q58" s="5" t="s">
        <v>23</v>
      </c>
      <c r="R58" s="5" t="s">
        <v>23</v>
      </c>
      <c r="S58" s="4"/>
    </row>
    <row r="59" spans="1:19" ht="12" x14ac:dyDescent="0.3">
      <c r="A59" s="2" t="s">
        <v>18</v>
      </c>
      <c r="B59" s="2" t="s">
        <v>113</v>
      </c>
      <c r="C59" s="3" t="s">
        <v>114</v>
      </c>
      <c r="D59" s="2" t="s">
        <v>115</v>
      </c>
      <c r="E59" s="2" t="s">
        <v>22</v>
      </c>
      <c r="F59" s="5" t="s">
        <v>23</v>
      </c>
      <c r="G59" s="5" t="s">
        <v>23</v>
      </c>
      <c r="H59" s="5" t="s">
        <v>23</v>
      </c>
      <c r="I59" s="5" t="s">
        <v>23</v>
      </c>
      <c r="J59" s="5" t="s">
        <v>23</v>
      </c>
      <c r="K59" s="5" t="s">
        <v>23</v>
      </c>
      <c r="L59" s="5" t="s">
        <v>23</v>
      </c>
      <c r="M59" s="5" t="s">
        <v>23</v>
      </c>
      <c r="N59" s="5" t="s">
        <v>23</v>
      </c>
      <c r="O59" s="5" t="s">
        <v>23</v>
      </c>
      <c r="P59" s="5" t="s">
        <v>23</v>
      </c>
      <c r="Q59" s="5" t="s">
        <v>23</v>
      </c>
      <c r="R59" s="5" t="s">
        <v>23</v>
      </c>
      <c r="S59" s="4"/>
    </row>
    <row r="60" spans="1:19" ht="12" x14ac:dyDescent="0.3">
      <c r="A60" s="2" t="s">
        <v>18</v>
      </c>
      <c r="B60" s="2" t="s">
        <v>113</v>
      </c>
      <c r="C60" s="3" t="s">
        <v>114</v>
      </c>
      <c r="D60" s="2" t="s">
        <v>115</v>
      </c>
      <c r="E60" s="2" t="s">
        <v>27</v>
      </c>
      <c r="F60" s="5" t="s">
        <v>23</v>
      </c>
      <c r="G60" s="5" t="s">
        <v>23</v>
      </c>
      <c r="H60" s="5" t="s">
        <v>23</v>
      </c>
      <c r="I60" s="5" t="s">
        <v>23</v>
      </c>
      <c r="J60" s="5" t="s">
        <v>23</v>
      </c>
      <c r="K60" s="5" t="s">
        <v>23</v>
      </c>
      <c r="L60" s="5" t="s">
        <v>23</v>
      </c>
      <c r="M60" s="5" t="s">
        <v>23</v>
      </c>
      <c r="N60" s="5" t="s">
        <v>23</v>
      </c>
      <c r="O60" s="5" t="s">
        <v>23</v>
      </c>
      <c r="P60" s="5" t="s">
        <v>23</v>
      </c>
      <c r="Q60" s="5" t="s">
        <v>23</v>
      </c>
      <c r="R60" s="5" t="s">
        <v>23</v>
      </c>
      <c r="S60" s="4"/>
    </row>
    <row r="61" spans="1:19" ht="12" x14ac:dyDescent="0.3">
      <c r="A61" s="2" t="s">
        <v>18</v>
      </c>
      <c r="B61" s="2" t="s">
        <v>113</v>
      </c>
      <c r="C61" s="3" t="s">
        <v>114</v>
      </c>
      <c r="D61" s="2" t="s">
        <v>115</v>
      </c>
      <c r="E61" s="2" t="s">
        <v>36</v>
      </c>
      <c r="F61" s="5" t="s">
        <v>23</v>
      </c>
      <c r="G61" s="5" t="s">
        <v>23</v>
      </c>
      <c r="H61" s="5" t="s">
        <v>23</v>
      </c>
      <c r="I61" s="5" t="s">
        <v>23</v>
      </c>
      <c r="J61" s="5" t="s">
        <v>23</v>
      </c>
      <c r="K61" s="5" t="s">
        <v>23</v>
      </c>
      <c r="L61" s="5" t="s">
        <v>23</v>
      </c>
      <c r="M61" s="5" t="s">
        <v>23</v>
      </c>
      <c r="N61" s="5" t="s">
        <v>23</v>
      </c>
      <c r="O61" s="5" t="s">
        <v>23</v>
      </c>
      <c r="P61" s="5" t="s">
        <v>23</v>
      </c>
      <c r="Q61" s="5" t="s">
        <v>23</v>
      </c>
      <c r="R61" s="5" t="s">
        <v>23</v>
      </c>
      <c r="S61" s="4"/>
    </row>
    <row r="62" spans="1:19" ht="12" x14ac:dyDescent="0.3">
      <c r="A62" s="2" t="s">
        <v>18</v>
      </c>
      <c r="B62" s="2" t="s">
        <v>116</v>
      </c>
      <c r="C62" s="3" t="s">
        <v>117</v>
      </c>
      <c r="D62" s="2" t="s">
        <v>118</v>
      </c>
      <c r="E62" s="2" t="s">
        <v>22</v>
      </c>
      <c r="F62" s="5" t="s">
        <v>23</v>
      </c>
      <c r="G62" s="5" t="s">
        <v>23</v>
      </c>
      <c r="H62" s="5" t="s">
        <v>23</v>
      </c>
      <c r="I62" s="5" t="s">
        <v>23</v>
      </c>
      <c r="J62" s="5" t="s">
        <v>23</v>
      </c>
      <c r="K62" s="5" t="s">
        <v>23</v>
      </c>
      <c r="L62" s="5" t="s">
        <v>23</v>
      </c>
      <c r="M62" s="5" t="s">
        <v>23</v>
      </c>
      <c r="N62" s="5" t="s">
        <v>23</v>
      </c>
      <c r="O62" s="5" t="s">
        <v>23</v>
      </c>
      <c r="P62" s="5" t="s">
        <v>23</v>
      </c>
      <c r="Q62" s="5" t="s">
        <v>23</v>
      </c>
      <c r="R62" s="5" t="s">
        <v>23</v>
      </c>
      <c r="S62" s="4"/>
    </row>
    <row r="63" spans="1:19" ht="12" x14ac:dyDescent="0.3">
      <c r="A63" s="2" t="s">
        <v>18</v>
      </c>
      <c r="B63" s="2" t="s">
        <v>119</v>
      </c>
      <c r="C63" s="3" t="s">
        <v>120</v>
      </c>
      <c r="D63" s="2" t="s">
        <v>121</v>
      </c>
      <c r="E63" s="2" t="s">
        <v>27</v>
      </c>
      <c r="F63" s="5" t="s">
        <v>23</v>
      </c>
      <c r="G63" s="5">
        <v>0.5</v>
      </c>
      <c r="H63" s="5">
        <v>5</v>
      </c>
      <c r="I63" s="5" t="s">
        <v>23</v>
      </c>
      <c r="J63" s="5">
        <v>2</v>
      </c>
      <c r="K63" s="5" t="s">
        <v>23</v>
      </c>
      <c r="L63" s="5" t="s">
        <v>23</v>
      </c>
      <c r="M63" s="5">
        <v>4</v>
      </c>
      <c r="N63" s="5" t="s">
        <v>23</v>
      </c>
      <c r="O63" s="5">
        <v>2</v>
      </c>
      <c r="P63" s="5" t="s">
        <v>23</v>
      </c>
      <c r="Q63" s="5">
        <v>4</v>
      </c>
      <c r="R63" s="5" t="s">
        <v>23</v>
      </c>
      <c r="S63" s="4"/>
    </row>
    <row r="64" spans="1:19" ht="12" x14ac:dyDescent="0.3">
      <c r="A64" s="2" t="s">
        <v>18</v>
      </c>
      <c r="B64" s="2" t="s">
        <v>119</v>
      </c>
      <c r="C64" s="3" t="s">
        <v>120</v>
      </c>
      <c r="D64" s="2" t="s">
        <v>121</v>
      </c>
      <c r="E64" s="2" t="s">
        <v>22</v>
      </c>
      <c r="F64" s="5" t="s">
        <v>23</v>
      </c>
      <c r="G64" s="5" t="s">
        <v>23</v>
      </c>
      <c r="H64" s="5" t="s">
        <v>23</v>
      </c>
      <c r="I64" s="5" t="s">
        <v>23</v>
      </c>
      <c r="J64" s="5" t="s">
        <v>23</v>
      </c>
      <c r="K64" s="5" t="s">
        <v>23</v>
      </c>
      <c r="L64" s="5" t="s">
        <v>23</v>
      </c>
      <c r="M64" s="5" t="s">
        <v>23</v>
      </c>
      <c r="N64" s="5" t="s">
        <v>23</v>
      </c>
      <c r="O64" s="5" t="s">
        <v>23</v>
      </c>
      <c r="P64" s="5" t="s">
        <v>23</v>
      </c>
      <c r="Q64" s="5" t="s">
        <v>23</v>
      </c>
      <c r="R64" s="5" t="s">
        <v>23</v>
      </c>
      <c r="S64" s="4"/>
    </row>
    <row r="65" spans="1:19" ht="12" x14ac:dyDescent="0.3">
      <c r="A65" s="2" t="s">
        <v>18</v>
      </c>
      <c r="B65" s="2" t="s">
        <v>122</v>
      </c>
      <c r="C65" s="3" t="s">
        <v>123</v>
      </c>
      <c r="D65" s="2" t="s">
        <v>121</v>
      </c>
      <c r="E65" s="2" t="s">
        <v>22</v>
      </c>
      <c r="F65" s="5" t="s">
        <v>23</v>
      </c>
      <c r="G65" s="5" t="s">
        <v>23</v>
      </c>
      <c r="H65" s="5" t="s">
        <v>23</v>
      </c>
      <c r="I65" s="5" t="s">
        <v>23</v>
      </c>
      <c r="J65" s="5" t="s">
        <v>23</v>
      </c>
      <c r="K65" s="5" t="s">
        <v>23</v>
      </c>
      <c r="L65" s="5" t="s">
        <v>23</v>
      </c>
      <c r="M65" s="5" t="s">
        <v>23</v>
      </c>
      <c r="N65" s="5" t="s">
        <v>23</v>
      </c>
      <c r="O65" s="5" t="s">
        <v>23</v>
      </c>
      <c r="P65" s="5" t="s">
        <v>23</v>
      </c>
      <c r="Q65" s="5" t="s">
        <v>23</v>
      </c>
      <c r="R65" s="5" t="s">
        <v>23</v>
      </c>
      <c r="S65" s="4"/>
    </row>
    <row r="66" spans="1:19" ht="12" x14ac:dyDescent="0.3">
      <c r="A66" s="2" t="s">
        <v>18</v>
      </c>
      <c r="B66" s="2" t="s">
        <v>119</v>
      </c>
      <c r="C66" s="3" t="s">
        <v>120</v>
      </c>
      <c r="D66" s="2" t="s">
        <v>121</v>
      </c>
      <c r="E66" s="2" t="s">
        <v>36</v>
      </c>
      <c r="F66" s="5" t="s">
        <v>23</v>
      </c>
      <c r="G66" s="5">
        <v>0.5</v>
      </c>
      <c r="H66" s="5">
        <v>5</v>
      </c>
      <c r="I66" s="5" t="s">
        <v>23</v>
      </c>
      <c r="J66" s="5">
        <v>2</v>
      </c>
      <c r="K66" s="5" t="s">
        <v>23</v>
      </c>
      <c r="L66" s="5" t="s">
        <v>23</v>
      </c>
      <c r="M66" s="5">
        <v>4</v>
      </c>
      <c r="N66" s="5" t="s">
        <v>23</v>
      </c>
      <c r="O66" s="5">
        <v>2</v>
      </c>
      <c r="P66" s="5" t="s">
        <v>23</v>
      </c>
      <c r="Q66" s="5">
        <v>4</v>
      </c>
      <c r="R66" s="5" t="s">
        <v>23</v>
      </c>
      <c r="S66" s="4"/>
    </row>
    <row r="67" spans="1:19" ht="12" x14ac:dyDescent="0.3">
      <c r="A67" s="2" t="s">
        <v>18</v>
      </c>
      <c r="B67" s="2" t="s">
        <v>122</v>
      </c>
      <c r="C67" s="3" t="s">
        <v>123</v>
      </c>
      <c r="D67" s="2" t="s">
        <v>121</v>
      </c>
      <c r="E67" s="2" t="s">
        <v>36</v>
      </c>
      <c r="F67" s="5" t="s">
        <v>23</v>
      </c>
      <c r="G67" s="5">
        <v>0.5</v>
      </c>
      <c r="H67" s="5">
        <v>5</v>
      </c>
      <c r="I67" s="5" t="s">
        <v>23</v>
      </c>
      <c r="J67" s="5">
        <v>2</v>
      </c>
      <c r="K67" s="5" t="s">
        <v>23</v>
      </c>
      <c r="L67" s="5" t="s">
        <v>23</v>
      </c>
      <c r="M67" s="5">
        <v>4</v>
      </c>
      <c r="N67" s="5" t="s">
        <v>23</v>
      </c>
      <c r="O67" s="5">
        <v>2</v>
      </c>
      <c r="P67" s="5" t="s">
        <v>23</v>
      </c>
      <c r="Q67" s="5">
        <v>4</v>
      </c>
      <c r="R67" s="5" t="s">
        <v>23</v>
      </c>
      <c r="S67" s="4"/>
    </row>
    <row r="68" spans="1:19" ht="12" x14ac:dyDescent="0.3">
      <c r="A68" s="2" t="s">
        <v>18</v>
      </c>
      <c r="B68" s="2" t="s">
        <v>124</v>
      </c>
      <c r="C68" s="3" t="s">
        <v>125</v>
      </c>
      <c r="D68" s="2" t="s">
        <v>126</v>
      </c>
      <c r="E68" s="2" t="s">
        <v>27</v>
      </c>
      <c r="F68" s="5">
        <v>0</v>
      </c>
      <c r="G68" s="5">
        <v>22</v>
      </c>
      <c r="H68" s="5">
        <v>26.5</v>
      </c>
      <c r="I68" s="5">
        <v>21.5</v>
      </c>
      <c r="J68" s="5">
        <v>23.5</v>
      </c>
      <c r="K68" s="5" t="s">
        <v>23</v>
      </c>
      <c r="L68" s="5" t="s">
        <v>23</v>
      </c>
      <c r="M68" s="5">
        <v>25.5</v>
      </c>
      <c r="N68" s="5" t="s">
        <v>23</v>
      </c>
      <c r="O68" s="5">
        <v>23.5</v>
      </c>
      <c r="P68" s="5" t="s">
        <v>23</v>
      </c>
      <c r="Q68" s="5">
        <v>25.5</v>
      </c>
      <c r="R68" s="5" t="s">
        <v>23</v>
      </c>
      <c r="S68" s="4"/>
    </row>
    <row r="69" spans="1:19" ht="12" x14ac:dyDescent="0.3">
      <c r="A69" s="2" t="s">
        <v>18</v>
      </c>
      <c r="B69" s="2" t="s">
        <v>124</v>
      </c>
      <c r="C69" s="3" t="s">
        <v>125</v>
      </c>
      <c r="D69" s="2" t="s">
        <v>126</v>
      </c>
      <c r="E69" s="2" t="s">
        <v>36</v>
      </c>
      <c r="F69" s="5">
        <v>0</v>
      </c>
      <c r="G69" s="5">
        <v>0.5</v>
      </c>
      <c r="H69" s="5">
        <v>5</v>
      </c>
      <c r="I69" s="5" t="s">
        <v>23</v>
      </c>
      <c r="J69" s="5">
        <v>2</v>
      </c>
      <c r="K69" s="5" t="s">
        <v>23</v>
      </c>
      <c r="L69" s="5" t="s">
        <v>23</v>
      </c>
      <c r="M69" s="5">
        <v>4</v>
      </c>
      <c r="N69" s="5" t="s">
        <v>23</v>
      </c>
      <c r="O69" s="5">
        <v>2</v>
      </c>
      <c r="P69" s="5" t="s">
        <v>23</v>
      </c>
      <c r="Q69" s="5">
        <v>4</v>
      </c>
      <c r="R69" s="5" t="s">
        <v>23</v>
      </c>
      <c r="S69" s="4"/>
    </row>
    <row r="70" spans="1:19" ht="24" x14ac:dyDescent="0.3">
      <c r="A70" s="2" t="s">
        <v>18</v>
      </c>
      <c r="B70" s="2" t="s">
        <v>127</v>
      </c>
      <c r="C70" s="3" t="s">
        <v>128</v>
      </c>
      <c r="D70" s="2" t="s">
        <v>129</v>
      </c>
      <c r="E70" s="2" t="s">
        <v>27</v>
      </c>
      <c r="F70" s="5" t="s">
        <v>23</v>
      </c>
      <c r="G70" s="5" t="s">
        <v>23</v>
      </c>
      <c r="H70" s="5" t="s">
        <v>23</v>
      </c>
      <c r="I70" s="5" t="s">
        <v>23</v>
      </c>
      <c r="J70" s="5" t="s">
        <v>23</v>
      </c>
      <c r="K70" s="5" t="s">
        <v>23</v>
      </c>
      <c r="L70" s="5" t="s">
        <v>23</v>
      </c>
      <c r="M70" s="5" t="s">
        <v>23</v>
      </c>
      <c r="N70" s="5" t="s">
        <v>23</v>
      </c>
      <c r="O70" s="5" t="s">
        <v>23</v>
      </c>
      <c r="P70" s="5" t="s">
        <v>23</v>
      </c>
      <c r="Q70" s="5" t="s">
        <v>23</v>
      </c>
      <c r="R70" s="5" t="s">
        <v>23</v>
      </c>
      <c r="S70" s="4"/>
    </row>
    <row r="71" spans="1:19" ht="12" x14ac:dyDescent="0.3">
      <c r="A71" s="2" t="s">
        <v>18</v>
      </c>
      <c r="B71" s="2" t="s">
        <v>130</v>
      </c>
      <c r="C71" s="3" t="s">
        <v>131</v>
      </c>
      <c r="D71" s="2" t="s">
        <v>132</v>
      </c>
      <c r="E71" s="2" t="s">
        <v>27</v>
      </c>
      <c r="F71" s="5">
        <v>0</v>
      </c>
      <c r="G71" s="5">
        <v>1200.7</v>
      </c>
      <c r="H71" s="5">
        <v>1205.2</v>
      </c>
      <c r="I71" s="5">
        <v>1200.2</v>
      </c>
      <c r="J71" s="5">
        <v>1202.2</v>
      </c>
      <c r="K71" s="5" t="s">
        <v>23</v>
      </c>
      <c r="L71" s="5" t="s">
        <v>23</v>
      </c>
      <c r="M71" s="5">
        <v>1204.2</v>
      </c>
      <c r="N71" s="5" t="s">
        <v>23</v>
      </c>
      <c r="O71" s="5">
        <v>1202.2</v>
      </c>
      <c r="P71" s="5" t="s">
        <v>23</v>
      </c>
      <c r="Q71" s="5">
        <v>1204.2</v>
      </c>
      <c r="R71" s="5" t="s">
        <v>23</v>
      </c>
      <c r="S71" s="4"/>
    </row>
    <row r="72" spans="1:19" ht="12" x14ac:dyDescent="0.3">
      <c r="A72" s="2" t="s">
        <v>18</v>
      </c>
      <c r="B72" s="2" t="s">
        <v>130</v>
      </c>
      <c r="C72" s="3" t="s">
        <v>131</v>
      </c>
      <c r="D72" s="2" t="s">
        <v>132</v>
      </c>
      <c r="E72" s="2" t="s">
        <v>84</v>
      </c>
      <c r="F72" s="5" t="s">
        <v>23</v>
      </c>
      <c r="G72" s="5" t="s">
        <v>23</v>
      </c>
      <c r="H72" s="5" t="s">
        <v>23</v>
      </c>
      <c r="I72" s="5" t="s">
        <v>23</v>
      </c>
      <c r="J72" s="5" t="s">
        <v>23</v>
      </c>
      <c r="K72" s="5" t="s">
        <v>23</v>
      </c>
      <c r="L72" s="5" t="s">
        <v>23</v>
      </c>
      <c r="M72" s="5" t="s">
        <v>23</v>
      </c>
      <c r="N72" s="5" t="s">
        <v>23</v>
      </c>
      <c r="O72" s="5" t="s">
        <v>23</v>
      </c>
      <c r="P72" s="5" t="s">
        <v>23</v>
      </c>
      <c r="Q72" s="5" t="s">
        <v>23</v>
      </c>
      <c r="R72" s="5" t="s">
        <v>23</v>
      </c>
      <c r="S72" s="4"/>
    </row>
    <row r="73" spans="1:19" ht="12" x14ac:dyDescent="0.3">
      <c r="A73" s="2" t="s">
        <v>18</v>
      </c>
      <c r="B73" s="2" t="s">
        <v>133</v>
      </c>
      <c r="C73" s="3" t="s">
        <v>134</v>
      </c>
      <c r="D73" s="2" t="s">
        <v>135</v>
      </c>
      <c r="E73" s="2" t="s">
        <v>27</v>
      </c>
      <c r="F73" s="5" t="s">
        <v>23</v>
      </c>
      <c r="G73" s="5">
        <v>0.5</v>
      </c>
      <c r="H73" s="5">
        <v>5</v>
      </c>
      <c r="I73" s="5" t="s">
        <v>23</v>
      </c>
      <c r="J73" s="5">
        <v>2</v>
      </c>
      <c r="K73" s="5" t="s">
        <v>23</v>
      </c>
      <c r="L73" s="5" t="s">
        <v>23</v>
      </c>
      <c r="M73" s="5">
        <v>4</v>
      </c>
      <c r="N73" s="5" t="s">
        <v>23</v>
      </c>
      <c r="O73" s="5">
        <v>2</v>
      </c>
      <c r="P73" s="5" t="s">
        <v>23</v>
      </c>
      <c r="Q73" s="5">
        <v>4</v>
      </c>
      <c r="R73" s="5" t="s">
        <v>23</v>
      </c>
      <c r="S73" s="4"/>
    </row>
    <row r="74" spans="1:19" ht="12" x14ac:dyDescent="0.3">
      <c r="A74" s="2" t="s">
        <v>18</v>
      </c>
      <c r="B74" s="2" t="s">
        <v>133</v>
      </c>
      <c r="C74" s="3" t="s">
        <v>134</v>
      </c>
      <c r="D74" s="2" t="s">
        <v>135</v>
      </c>
      <c r="E74" s="2" t="s">
        <v>36</v>
      </c>
      <c r="F74" s="5" t="s">
        <v>23</v>
      </c>
      <c r="G74" s="5">
        <v>0.5</v>
      </c>
      <c r="H74" s="5">
        <v>5</v>
      </c>
      <c r="I74" s="5" t="s">
        <v>23</v>
      </c>
      <c r="J74" s="5">
        <v>2</v>
      </c>
      <c r="K74" s="5" t="s">
        <v>23</v>
      </c>
      <c r="L74" s="5" t="s">
        <v>23</v>
      </c>
      <c r="M74" s="5">
        <v>4</v>
      </c>
      <c r="N74" s="5" t="s">
        <v>23</v>
      </c>
      <c r="O74" s="5">
        <v>2</v>
      </c>
      <c r="P74" s="5" t="s">
        <v>23</v>
      </c>
      <c r="Q74" s="5">
        <v>4</v>
      </c>
      <c r="R74" s="5" t="s">
        <v>23</v>
      </c>
      <c r="S74" s="4"/>
    </row>
    <row r="75" spans="1:19" ht="12" x14ac:dyDescent="0.3">
      <c r="A75" s="2" t="s">
        <v>18</v>
      </c>
      <c r="B75" s="2" t="s">
        <v>133</v>
      </c>
      <c r="C75" s="3" t="s">
        <v>134</v>
      </c>
      <c r="D75" s="2" t="s">
        <v>135</v>
      </c>
      <c r="E75" s="2" t="s">
        <v>22</v>
      </c>
      <c r="F75" s="5" t="s">
        <v>23</v>
      </c>
      <c r="G75" s="5" t="s">
        <v>23</v>
      </c>
      <c r="H75" s="5" t="s">
        <v>23</v>
      </c>
      <c r="I75" s="5" t="s">
        <v>23</v>
      </c>
      <c r="J75" s="5" t="s">
        <v>23</v>
      </c>
      <c r="K75" s="5" t="s">
        <v>23</v>
      </c>
      <c r="L75" s="5" t="s">
        <v>23</v>
      </c>
      <c r="M75" s="5" t="s">
        <v>23</v>
      </c>
      <c r="N75" s="5" t="s">
        <v>23</v>
      </c>
      <c r="O75" s="5" t="s">
        <v>23</v>
      </c>
      <c r="P75" s="5" t="s">
        <v>23</v>
      </c>
      <c r="Q75" s="5" t="s">
        <v>23</v>
      </c>
      <c r="R75" s="5" t="s">
        <v>23</v>
      </c>
      <c r="S75" s="4"/>
    </row>
    <row r="76" spans="1:19" ht="12" x14ac:dyDescent="0.3">
      <c r="A76" s="2" t="s">
        <v>18</v>
      </c>
      <c r="B76" s="2" t="s">
        <v>136</v>
      </c>
      <c r="C76" s="3" t="s">
        <v>137</v>
      </c>
      <c r="D76" s="2" t="s">
        <v>138</v>
      </c>
      <c r="E76" s="2" t="s">
        <v>27</v>
      </c>
      <c r="F76" s="5">
        <v>0</v>
      </c>
      <c r="G76" s="5">
        <v>509.9</v>
      </c>
      <c r="H76" s="5">
        <v>514.4</v>
      </c>
      <c r="I76" s="5">
        <v>509.4</v>
      </c>
      <c r="J76" s="5">
        <v>511.4</v>
      </c>
      <c r="K76" s="5" t="s">
        <v>23</v>
      </c>
      <c r="L76" s="5" t="s">
        <v>23</v>
      </c>
      <c r="M76" s="5">
        <v>513.4</v>
      </c>
      <c r="N76" s="5" t="s">
        <v>23</v>
      </c>
      <c r="O76" s="5">
        <v>511.4</v>
      </c>
      <c r="P76" s="5" t="s">
        <v>23</v>
      </c>
      <c r="Q76" s="5">
        <v>513.4</v>
      </c>
      <c r="R76" s="5" t="s">
        <v>23</v>
      </c>
      <c r="S76" s="4"/>
    </row>
    <row r="77" spans="1:19" ht="12" x14ac:dyDescent="0.3">
      <c r="A77" s="2" t="s">
        <v>18</v>
      </c>
      <c r="B77" s="2" t="s">
        <v>136</v>
      </c>
      <c r="C77" s="3" t="s">
        <v>137</v>
      </c>
      <c r="D77" s="2" t="s">
        <v>138</v>
      </c>
      <c r="E77" s="2" t="s">
        <v>84</v>
      </c>
      <c r="F77" s="5" t="s">
        <v>23</v>
      </c>
      <c r="G77" s="5" t="s">
        <v>23</v>
      </c>
      <c r="H77" s="5" t="s">
        <v>23</v>
      </c>
      <c r="I77" s="5" t="s">
        <v>23</v>
      </c>
      <c r="J77" s="5" t="s">
        <v>23</v>
      </c>
      <c r="K77" s="5" t="s">
        <v>23</v>
      </c>
      <c r="L77" s="5" t="s">
        <v>23</v>
      </c>
      <c r="M77" s="5" t="s">
        <v>23</v>
      </c>
      <c r="N77" s="5" t="s">
        <v>23</v>
      </c>
      <c r="O77" s="5" t="s">
        <v>23</v>
      </c>
      <c r="P77" s="5" t="s">
        <v>23</v>
      </c>
      <c r="Q77" s="5" t="s">
        <v>23</v>
      </c>
      <c r="R77" s="5" t="s">
        <v>23</v>
      </c>
      <c r="S77" s="4"/>
    </row>
    <row r="78" spans="1:19" ht="12" x14ac:dyDescent="0.3">
      <c r="A78" s="2" t="s">
        <v>18</v>
      </c>
      <c r="B78" s="2" t="s">
        <v>139</v>
      </c>
      <c r="C78" s="3" t="s">
        <v>140</v>
      </c>
      <c r="D78" s="2" t="s">
        <v>141</v>
      </c>
      <c r="E78" s="2" t="s">
        <v>27</v>
      </c>
      <c r="F78" s="5" t="s">
        <v>23</v>
      </c>
      <c r="G78" s="5" t="s">
        <v>23</v>
      </c>
      <c r="H78" s="5" t="s">
        <v>23</v>
      </c>
      <c r="I78" s="5" t="s">
        <v>23</v>
      </c>
      <c r="J78" s="5" t="s">
        <v>23</v>
      </c>
      <c r="K78" s="5" t="s">
        <v>23</v>
      </c>
      <c r="L78" s="5" t="s">
        <v>23</v>
      </c>
      <c r="M78" s="5" t="s">
        <v>23</v>
      </c>
      <c r="N78" s="5" t="s">
        <v>23</v>
      </c>
      <c r="O78" s="5" t="s">
        <v>23</v>
      </c>
      <c r="P78" s="5" t="s">
        <v>23</v>
      </c>
      <c r="Q78" s="5" t="s">
        <v>23</v>
      </c>
      <c r="R78" s="5" t="s">
        <v>23</v>
      </c>
      <c r="S78" s="4"/>
    </row>
    <row r="79" spans="1:19" ht="12" x14ac:dyDescent="0.3">
      <c r="A79" s="2" t="s">
        <v>18</v>
      </c>
      <c r="B79" s="2" t="s">
        <v>139</v>
      </c>
      <c r="C79" s="3" t="s">
        <v>140</v>
      </c>
      <c r="D79" s="2" t="s">
        <v>141</v>
      </c>
      <c r="E79" s="2" t="s">
        <v>22</v>
      </c>
      <c r="F79" s="5" t="s">
        <v>23</v>
      </c>
      <c r="G79" s="5" t="s">
        <v>23</v>
      </c>
      <c r="H79" s="5" t="s">
        <v>23</v>
      </c>
      <c r="I79" s="5" t="s">
        <v>23</v>
      </c>
      <c r="J79" s="5" t="s">
        <v>23</v>
      </c>
      <c r="K79" s="5" t="s">
        <v>23</v>
      </c>
      <c r="L79" s="5" t="s">
        <v>23</v>
      </c>
      <c r="M79" s="5" t="s">
        <v>23</v>
      </c>
      <c r="N79" s="5" t="s">
        <v>23</v>
      </c>
      <c r="O79" s="5" t="s">
        <v>23</v>
      </c>
      <c r="P79" s="5" t="s">
        <v>23</v>
      </c>
      <c r="Q79" s="5" t="s">
        <v>23</v>
      </c>
      <c r="R79" s="5" t="s">
        <v>23</v>
      </c>
      <c r="S79" s="4"/>
    </row>
    <row r="80" spans="1:19" ht="12" x14ac:dyDescent="0.3">
      <c r="A80" s="2" t="s">
        <v>18</v>
      </c>
      <c r="B80" s="2" t="s">
        <v>142</v>
      </c>
      <c r="C80" s="3" t="s">
        <v>143</v>
      </c>
      <c r="D80" s="2" t="s">
        <v>144</v>
      </c>
      <c r="E80" s="2" t="s">
        <v>27</v>
      </c>
      <c r="F80" s="5" t="s">
        <v>23</v>
      </c>
      <c r="G80" s="5" t="s">
        <v>23</v>
      </c>
      <c r="H80" s="5" t="s">
        <v>23</v>
      </c>
      <c r="I80" s="5" t="s">
        <v>23</v>
      </c>
      <c r="J80" s="5" t="s">
        <v>23</v>
      </c>
      <c r="K80" s="5" t="s">
        <v>23</v>
      </c>
      <c r="L80" s="5" t="s">
        <v>23</v>
      </c>
      <c r="M80" s="5" t="s">
        <v>23</v>
      </c>
      <c r="N80" s="5" t="s">
        <v>23</v>
      </c>
      <c r="O80" s="5" t="s">
        <v>23</v>
      </c>
      <c r="P80" s="5" t="s">
        <v>23</v>
      </c>
      <c r="Q80" s="5" t="s">
        <v>23</v>
      </c>
      <c r="R80" s="5" t="s">
        <v>23</v>
      </c>
      <c r="S80" s="4"/>
    </row>
    <row r="81" spans="1:19" ht="12" x14ac:dyDescent="0.3">
      <c r="A81" s="2" t="s">
        <v>18</v>
      </c>
      <c r="B81" s="2" t="s">
        <v>145</v>
      </c>
      <c r="C81" s="3" t="s">
        <v>146</v>
      </c>
      <c r="D81" s="2" t="s">
        <v>147</v>
      </c>
      <c r="E81" s="2" t="s">
        <v>27</v>
      </c>
      <c r="F81" s="5" t="s">
        <v>23</v>
      </c>
      <c r="G81" s="5">
        <v>0.5</v>
      </c>
      <c r="H81" s="5">
        <v>5</v>
      </c>
      <c r="I81" s="5" t="s">
        <v>23</v>
      </c>
      <c r="J81" s="5">
        <v>2</v>
      </c>
      <c r="K81" s="5" t="s">
        <v>23</v>
      </c>
      <c r="L81" s="5" t="s">
        <v>23</v>
      </c>
      <c r="M81" s="5">
        <v>4</v>
      </c>
      <c r="N81" s="5" t="s">
        <v>23</v>
      </c>
      <c r="O81" s="5">
        <v>2</v>
      </c>
      <c r="P81" s="5" t="s">
        <v>23</v>
      </c>
      <c r="Q81" s="5">
        <v>4</v>
      </c>
      <c r="R81" s="5" t="s">
        <v>23</v>
      </c>
      <c r="S81" s="4"/>
    </row>
    <row r="82" spans="1:19" ht="12" x14ac:dyDescent="0.3">
      <c r="A82" s="2" t="s">
        <v>18</v>
      </c>
      <c r="B82" s="2" t="s">
        <v>145</v>
      </c>
      <c r="C82" s="3" t="s">
        <v>146</v>
      </c>
      <c r="D82" s="2" t="s">
        <v>147</v>
      </c>
      <c r="E82" s="2" t="s">
        <v>36</v>
      </c>
      <c r="F82" s="5" t="s">
        <v>23</v>
      </c>
      <c r="G82" s="5">
        <v>0.5</v>
      </c>
      <c r="H82" s="5">
        <v>5</v>
      </c>
      <c r="I82" s="5" t="s">
        <v>23</v>
      </c>
      <c r="J82" s="5">
        <v>2</v>
      </c>
      <c r="K82" s="5" t="s">
        <v>23</v>
      </c>
      <c r="L82" s="5" t="s">
        <v>23</v>
      </c>
      <c r="M82" s="5">
        <v>4</v>
      </c>
      <c r="N82" s="5" t="s">
        <v>23</v>
      </c>
      <c r="O82" s="5">
        <v>2</v>
      </c>
      <c r="P82" s="5" t="s">
        <v>23</v>
      </c>
      <c r="Q82" s="5">
        <v>4</v>
      </c>
      <c r="R82" s="5" t="s">
        <v>23</v>
      </c>
      <c r="S82" s="4"/>
    </row>
    <row r="83" spans="1:19" ht="12" x14ac:dyDescent="0.3">
      <c r="A83" s="2" t="s">
        <v>18</v>
      </c>
      <c r="B83" s="2" t="s">
        <v>145</v>
      </c>
      <c r="C83" s="3" t="s">
        <v>146</v>
      </c>
      <c r="D83" s="2" t="s">
        <v>147</v>
      </c>
      <c r="E83" s="2" t="s">
        <v>22</v>
      </c>
      <c r="F83" s="5" t="s">
        <v>28</v>
      </c>
      <c r="G83" s="5" t="s">
        <v>28</v>
      </c>
      <c r="H83" s="5" t="s">
        <v>28</v>
      </c>
      <c r="I83" s="5" t="s">
        <v>28</v>
      </c>
      <c r="J83" s="5" t="s">
        <v>28</v>
      </c>
      <c r="K83" s="5" t="s">
        <v>28</v>
      </c>
      <c r="L83" s="5" t="s">
        <v>28</v>
      </c>
      <c r="M83" s="5" t="s">
        <v>28</v>
      </c>
      <c r="N83" s="5" t="s">
        <v>28</v>
      </c>
      <c r="O83" s="5" t="s">
        <v>28</v>
      </c>
      <c r="P83" s="5" t="s">
        <v>28</v>
      </c>
      <c r="Q83" s="5" t="s">
        <v>28</v>
      </c>
      <c r="R83" s="5" t="s">
        <v>28</v>
      </c>
      <c r="S83" s="4"/>
    </row>
    <row r="84" spans="1:19" ht="12" x14ac:dyDescent="0.3">
      <c r="A84" s="2" t="s">
        <v>18</v>
      </c>
      <c r="B84" s="2" t="s">
        <v>148</v>
      </c>
      <c r="C84" s="3" t="s">
        <v>149</v>
      </c>
      <c r="D84" s="2" t="s">
        <v>150</v>
      </c>
      <c r="E84" s="2" t="s">
        <v>27</v>
      </c>
      <c r="F84" s="5" t="s">
        <v>23</v>
      </c>
      <c r="G84" s="5">
        <v>0.5</v>
      </c>
      <c r="H84" s="5">
        <v>5</v>
      </c>
      <c r="I84" s="5" t="s">
        <v>23</v>
      </c>
      <c r="J84" s="5">
        <v>2</v>
      </c>
      <c r="K84" s="5" t="s">
        <v>23</v>
      </c>
      <c r="L84" s="5" t="s">
        <v>23</v>
      </c>
      <c r="M84" s="5">
        <v>4</v>
      </c>
      <c r="N84" s="5" t="s">
        <v>23</v>
      </c>
      <c r="O84" s="5">
        <v>2</v>
      </c>
      <c r="P84" s="5" t="s">
        <v>23</v>
      </c>
      <c r="Q84" s="5">
        <v>4</v>
      </c>
      <c r="R84" s="5" t="s">
        <v>23</v>
      </c>
      <c r="S84" s="4"/>
    </row>
    <row r="85" spans="1:19" ht="12" x14ac:dyDescent="0.3">
      <c r="A85" s="2" t="s">
        <v>18</v>
      </c>
      <c r="B85" s="2" t="s">
        <v>148</v>
      </c>
      <c r="C85" s="3" t="s">
        <v>149</v>
      </c>
      <c r="D85" s="2" t="s">
        <v>150</v>
      </c>
      <c r="E85" s="2" t="s">
        <v>36</v>
      </c>
      <c r="F85" s="5" t="s">
        <v>23</v>
      </c>
      <c r="G85" s="5">
        <v>0.5</v>
      </c>
      <c r="H85" s="5">
        <v>5</v>
      </c>
      <c r="I85" s="5" t="s">
        <v>23</v>
      </c>
      <c r="J85" s="5">
        <v>2</v>
      </c>
      <c r="K85" s="5" t="s">
        <v>23</v>
      </c>
      <c r="L85" s="5" t="s">
        <v>23</v>
      </c>
      <c r="M85" s="5">
        <v>4</v>
      </c>
      <c r="N85" s="5" t="s">
        <v>23</v>
      </c>
      <c r="O85" s="5">
        <v>2</v>
      </c>
      <c r="P85" s="5" t="s">
        <v>23</v>
      </c>
      <c r="Q85" s="5">
        <v>4</v>
      </c>
      <c r="R85" s="5" t="s">
        <v>23</v>
      </c>
      <c r="S85" s="4"/>
    </row>
    <row r="86" spans="1:19" ht="12" x14ac:dyDescent="0.3">
      <c r="A86" s="2" t="s">
        <v>18</v>
      </c>
      <c r="B86" s="2" t="s">
        <v>148</v>
      </c>
      <c r="C86" s="3" t="s">
        <v>149</v>
      </c>
      <c r="D86" s="2" t="s">
        <v>150</v>
      </c>
      <c r="E86" s="2" t="s">
        <v>22</v>
      </c>
      <c r="F86" s="5" t="s">
        <v>23</v>
      </c>
      <c r="G86" s="5" t="s">
        <v>23</v>
      </c>
      <c r="H86" s="5" t="s">
        <v>23</v>
      </c>
      <c r="I86" s="5" t="s">
        <v>23</v>
      </c>
      <c r="J86" s="5" t="s">
        <v>23</v>
      </c>
      <c r="K86" s="5" t="s">
        <v>23</v>
      </c>
      <c r="L86" s="5" t="s">
        <v>23</v>
      </c>
      <c r="M86" s="5" t="s">
        <v>23</v>
      </c>
      <c r="N86" s="5" t="s">
        <v>23</v>
      </c>
      <c r="O86" s="5" t="s">
        <v>23</v>
      </c>
      <c r="P86" s="5" t="s">
        <v>23</v>
      </c>
      <c r="Q86" s="5" t="s">
        <v>23</v>
      </c>
      <c r="R86" s="5" t="s">
        <v>23</v>
      </c>
      <c r="S86" s="4"/>
    </row>
    <row r="87" spans="1:19" ht="12" x14ac:dyDescent="0.3">
      <c r="A87" s="2" t="s">
        <v>18</v>
      </c>
      <c r="B87" s="2" t="s">
        <v>151</v>
      </c>
      <c r="C87" s="3" t="s">
        <v>152</v>
      </c>
      <c r="D87" s="2" t="s">
        <v>153</v>
      </c>
      <c r="E87" s="2" t="s">
        <v>36</v>
      </c>
      <c r="F87" s="5" t="s">
        <v>23</v>
      </c>
      <c r="G87" s="5">
        <v>0.5</v>
      </c>
      <c r="H87" s="5">
        <v>5</v>
      </c>
      <c r="I87" s="5" t="s">
        <v>23</v>
      </c>
      <c r="J87" s="5">
        <v>2</v>
      </c>
      <c r="K87" s="5" t="s">
        <v>23</v>
      </c>
      <c r="L87" s="5" t="s">
        <v>23</v>
      </c>
      <c r="M87" s="5">
        <v>4</v>
      </c>
      <c r="N87" s="5" t="s">
        <v>23</v>
      </c>
      <c r="O87" s="5">
        <v>2</v>
      </c>
      <c r="P87" s="5" t="s">
        <v>23</v>
      </c>
      <c r="Q87" s="5">
        <v>4</v>
      </c>
      <c r="R87" s="5" t="s">
        <v>23</v>
      </c>
      <c r="S87" s="4"/>
    </row>
    <row r="88" spans="1:19" ht="12" x14ac:dyDescent="0.3">
      <c r="A88" s="2" t="s">
        <v>18</v>
      </c>
      <c r="B88" s="2" t="s">
        <v>151</v>
      </c>
      <c r="C88" s="3" t="s">
        <v>152</v>
      </c>
      <c r="D88" s="2" t="s">
        <v>153</v>
      </c>
      <c r="E88" s="2" t="s">
        <v>22</v>
      </c>
      <c r="F88" s="5" t="s">
        <v>23</v>
      </c>
      <c r="G88" s="5" t="s">
        <v>23</v>
      </c>
      <c r="H88" s="5" t="s">
        <v>23</v>
      </c>
      <c r="I88" s="5" t="s">
        <v>23</v>
      </c>
      <c r="J88" s="5" t="s">
        <v>23</v>
      </c>
      <c r="K88" s="5" t="s">
        <v>23</v>
      </c>
      <c r="L88" s="5" t="s">
        <v>23</v>
      </c>
      <c r="M88" s="5" t="s">
        <v>23</v>
      </c>
      <c r="N88" s="5" t="s">
        <v>23</v>
      </c>
      <c r="O88" s="5" t="s">
        <v>23</v>
      </c>
      <c r="P88" s="5" t="s">
        <v>23</v>
      </c>
      <c r="Q88" s="5" t="s">
        <v>23</v>
      </c>
      <c r="R88" s="5" t="s">
        <v>23</v>
      </c>
      <c r="S88" s="4"/>
    </row>
    <row r="89" spans="1:19" ht="12" x14ac:dyDescent="0.3">
      <c r="A89" s="2" t="s">
        <v>18</v>
      </c>
      <c r="B89" s="2" t="s">
        <v>154</v>
      </c>
      <c r="C89" s="3" t="s">
        <v>155</v>
      </c>
      <c r="D89" s="2" t="s">
        <v>156</v>
      </c>
      <c r="E89" s="2" t="s">
        <v>27</v>
      </c>
      <c r="F89" s="5" t="s">
        <v>23</v>
      </c>
      <c r="G89" s="5" t="s">
        <v>23</v>
      </c>
      <c r="H89" s="5" t="s">
        <v>23</v>
      </c>
      <c r="I89" s="5" t="s">
        <v>23</v>
      </c>
      <c r="J89" s="5" t="s">
        <v>23</v>
      </c>
      <c r="K89" s="5" t="s">
        <v>23</v>
      </c>
      <c r="L89" s="5" t="s">
        <v>23</v>
      </c>
      <c r="M89" s="5" t="s">
        <v>23</v>
      </c>
      <c r="N89" s="5" t="s">
        <v>23</v>
      </c>
      <c r="O89" s="5" t="s">
        <v>23</v>
      </c>
      <c r="P89" s="5" t="s">
        <v>23</v>
      </c>
      <c r="Q89" s="5" t="s">
        <v>23</v>
      </c>
      <c r="R89" s="5" t="s">
        <v>23</v>
      </c>
      <c r="S89" s="4"/>
    </row>
    <row r="90" spans="1:19" ht="12" x14ac:dyDescent="0.3">
      <c r="A90" s="2" t="s">
        <v>18</v>
      </c>
      <c r="B90" s="2" t="s">
        <v>157</v>
      </c>
      <c r="C90" s="3" t="s">
        <v>158</v>
      </c>
      <c r="D90" s="2" t="s">
        <v>159</v>
      </c>
      <c r="E90" s="2" t="s">
        <v>27</v>
      </c>
      <c r="F90" s="5">
        <v>0</v>
      </c>
      <c r="G90" s="5">
        <v>73.5</v>
      </c>
      <c r="H90" s="5">
        <v>78</v>
      </c>
      <c r="I90" s="5">
        <v>73</v>
      </c>
      <c r="J90" s="5">
        <v>75</v>
      </c>
      <c r="K90" s="5" t="s">
        <v>23</v>
      </c>
      <c r="L90" s="5" t="s">
        <v>23</v>
      </c>
      <c r="M90" s="5">
        <v>77</v>
      </c>
      <c r="N90" s="5" t="s">
        <v>23</v>
      </c>
      <c r="O90" s="5">
        <v>75</v>
      </c>
      <c r="P90" s="5" t="s">
        <v>23</v>
      </c>
      <c r="Q90" s="5">
        <v>77</v>
      </c>
      <c r="R90" s="5" t="s">
        <v>23</v>
      </c>
      <c r="S90" s="4"/>
    </row>
    <row r="91" spans="1:19" ht="12" x14ac:dyDescent="0.3">
      <c r="A91" s="2" t="s">
        <v>18</v>
      </c>
      <c r="B91" s="2" t="s">
        <v>157</v>
      </c>
      <c r="C91" s="3" t="s">
        <v>158</v>
      </c>
      <c r="D91" s="2" t="s">
        <v>159</v>
      </c>
      <c r="E91" s="2" t="s">
        <v>84</v>
      </c>
      <c r="F91" s="5" t="s">
        <v>23</v>
      </c>
      <c r="G91" s="5" t="s">
        <v>23</v>
      </c>
      <c r="H91" s="5" t="s">
        <v>23</v>
      </c>
      <c r="I91" s="5" t="s">
        <v>23</v>
      </c>
      <c r="J91" s="5" t="s">
        <v>23</v>
      </c>
      <c r="K91" s="5" t="s">
        <v>23</v>
      </c>
      <c r="L91" s="5" t="s">
        <v>23</v>
      </c>
      <c r="M91" s="5" t="s">
        <v>23</v>
      </c>
      <c r="N91" s="5" t="s">
        <v>23</v>
      </c>
      <c r="O91" s="5" t="s">
        <v>23</v>
      </c>
      <c r="P91" s="5" t="s">
        <v>23</v>
      </c>
      <c r="Q91" s="5" t="s">
        <v>23</v>
      </c>
      <c r="R91" s="5" t="s">
        <v>23</v>
      </c>
      <c r="S91" s="4"/>
    </row>
    <row r="92" spans="1:19" ht="12" x14ac:dyDescent="0.3">
      <c r="A92" s="2" t="s">
        <v>18</v>
      </c>
      <c r="B92" s="2" t="s">
        <v>160</v>
      </c>
      <c r="C92" s="3" t="s">
        <v>161</v>
      </c>
      <c r="D92" s="2" t="s">
        <v>162</v>
      </c>
      <c r="E92" s="2" t="s">
        <v>27</v>
      </c>
      <c r="F92" s="5" t="s">
        <v>23</v>
      </c>
      <c r="G92" s="5">
        <v>0.5</v>
      </c>
      <c r="H92" s="5">
        <v>5</v>
      </c>
      <c r="I92" s="5" t="s">
        <v>23</v>
      </c>
      <c r="J92" s="5">
        <v>2</v>
      </c>
      <c r="K92" s="5" t="s">
        <v>23</v>
      </c>
      <c r="L92" s="5" t="s">
        <v>23</v>
      </c>
      <c r="M92" s="5">
        <v>4</v>
      </c>
      <c r="N92" s="5" t="s">
        <v>23</v>
      </c>
      <c r="O92" s="5">
        <v>2</v>
      </c>
      <c r="P92" s="5" t="s">
        <v>23</v>
      </c>
      <c r="Q92" s="5">
        <v>4</v>
      </c>
      <c r="R92" s="5" t="s">
        <v>23</v>
      </c>
      <c r="S92" s="4"/>
    </row>
    <row r="93" spans="1:19" ht="12" x14ac:dyDescent="0.3">
      <c r="A93" s="2" t="s">
        <v>18</v>
      </c>
      <c r="B93" s="2" t="s">
        <v>160</v>
      </c>
      <c r="C93" s="3" t="s">
        <v>161</v>
      </c>
      <c r="D93" s="2" t="s">
        <v>162</v>
      </c>
      <c r="E93" s="2" t="s">
        <v>36</v>
      </c>
      <c r="F93" s="5" t="s">
        <v>23</v>
      </c>
      <c r="G93" s="5">
        <v>0.5</v>
      </c>
      <c r="H93" s="5">
        <v>5</v>
      </c>
      <c r="I93" s="5" t="s">
        <v>23</v>
      </c>
      <c r="J93" s="5">
        <v>2</v>
      </c>
      <c r="K93" s="5" t="s">
        <v>23</v>
      </c>
      <c r="L93" s="5" t="s">
        <v>23</v>
      </c>
      <c r="M93" s="5">
        <v>4</v>
      </c>
      <c r="N93" s="5" t="s">
        <v>23</v>
      </c>
      <c r="O93" s="5">
        <v>2</v>
      </c>
      <c r="P93" s="5" t="s">
        <v>23</v>
      </c>
      <c r="Q93" s="5">
        <v>4</v>
      </c>
      <c r="R93" s="5" t="s">
        <v>23</v>
      </c>
      <c r="S93" s="4"/>
    </row>
    <row r="94" spans="1:19" ht="12" x14ac:dyDescent="0.3">
      <c r="A94" s="2" t="s">
        <v>18</v>
      </c>
      <c r="B94" s="2" t="s">
        <v>160</v>
      </c>
      <c r="C94" s="3" t="s">
        <v>161</v>
      </c>
      <c r="D94" s="2" t="s">
        <v>162</v>
      </c>
      <c r="E94" s="2" t="s">
        <v>22</v>
      </c>
      <c r="F94" s="5" t="s">
        <v>23</v>
      </c>
      <c r="G94" s="5" t="s">
        <v>23</v>
      </c>
      <c r="H94" s="5" t="s">
        <v>23</v>
      </c>
      <c r="I94" s="5" t="s">
        <v>23</v>
      </c>
      <c r="J94" s="5" t="s">
        <v>23</v>
      </c>
      <c r="K94" s="5" t="s">
        <v>23</v>
      </c>
      <c r="L94" s="5" t="s">
        <v>23</v>
      </c>
      <c r="M94" s="5" t="s">
        <v>23</v>
      </c>
      <c r="N94" s="5" t="s">
        <v>23</v>
      </c>
      <c r="O94" s="5" t="s">
        <v>23</v>
      </c>
      <c r="P94" s="5" t="s">
        <v>23</v>
      </c>
      <c r="Q94" s="5" t="s">
        <v>23</v>
      </c>
      <c r="R94" s="5" t="s">
        <v>23</v>
      </c>
      <c r="S94" s="4"/>
    </row>
    <row r="95" spans="1:19" ht="12" x14ac:dyDescent="0.3">
      <c r="A95" s="2" t="s">
        <v>18</v>
      </c>
      <c r="B95" s="2" t="s">
        <v>163</v>
      </c>
      <c r="C95" s="3" t="s">
        <v>164</v>
      </c>
      <c r="D95" s="2" t="s">
        <v>165</v>
      </c>
      <c r="E95" s="2" t="s">
        <v>103</v>
      </c>
      <c r="F95" s="5">
        <v>0</v>
      </c>
      <c r="G95" s="5">
        <v>0.5</v>
      </c>
      <c r="H95" s="5">
        <v>5</v>
      </c>
      <c r="I95" s="5" t="s">
        <v>23</v>
      </c>
      <c r="J95" s="5">
        <v>2</v>
      </c>
      <c r="K95" s="5" t="s">
        <v>23</v>
      </c>
      <c r="L95" s="5" t="s">
        <v>23</v>
      </c>
      <c r="M95" s="5">
        <v>4</v>
      </c>
      <c r="N95" s="5" t="s">
        <v>23</v>
      </c>
      <c r="O95" s="5">
        <v>2</v>
      </c>
      <c r="P95" s="5" t="s">
        <v>23</v>
      </c>
      <c r="Q95" s="5">
        <v>4</v>
      </c>
      <c r="R95" s="5" t="s">
        <v>23</v>
      </c>
      <c r="S95" s="4"/>
    </row>
    <row r="96" spans="1:19" ht="12" x14ac:dyDescent="0.3">
      <c r="A96" s="2" t="s">
        <v>18</v>
      </c>
      <c r="B96" s="2" t="s">
        <v>166</v>
      </c>
      <c r="C96" s="3" t="s">
        <v>167</v>
      </c>
      <c r="D96" s="2" t="s">
        <v>168</v>
      </c>
      <c r="E96" s="2" t="s">
        <v>27</v>
      </c>
      <c r="F96" s="5">
        <v>0</v>
      </c>
      <c r="G96" s="5">
        <v>931.7</v>
      </c>
      <c r="H96" s="5">
        <v>936.2</v>
      </c>
      <c r="I96" s="5">
        <v>931.2</v>
      </c>
      <c r="J96" s="5">
        <v>933.2</v>
      </c>
      <c r="K96" s="5" t="s">
        <v>23</v>
      </c>
      <c r="L96" s="5" t="s">
        <v>23</v>
      </c>
      <c r="M96" s="5">
        <v>935.2</v>
      </c>
      <c r="N96" s="5" t="s">
        <v>23</v>
      </c>
      <c r="O96" s="5">
        <v>933.2</v>
      </c>
      <c r="P96" s="5" t="s">
        <v>23</v>
      </c>
      <c r="Q96" s="5">
        <v>935.2</v>
      </c>
      <c r="R96" s="5" t="s">
        <v>23</v>
      </c>
      <c r="S96" s="4"/>
    </row>
    <row r="97" spans="1:19" ht="12" x14ac:dyDescent="0.3">
      <c r="A97" s="2" t="s">
        <v>18</v>
      </c>
      <c r="B97" s="2" t="s">
        <v>166</v>
      </c>
      <c r="C97" s="3" t="s">
        <v>167</v>
      </c>
      <c r="D97" s="2" t="s">
        <v>168</v>
      </c>
      <c r="E97" s="2" t="s">
        <v>84</v>
      </c>
      <c r="F97" s="5" t="s">
        <v>28</v>
      </c>
      <c r="G97" s="5" t="s">
        <v>28</v>
      </c>
      <c r="H97" s="5" t="s">
        <v>28</v>
      </c>
      <c r="I97" s="5" t="s">
        <v>28</v>
      </c>
      <c r="J97" s="5" t="s">
        <v>28</v>
      </c>
      <c r="K97" s="5" t="s">
        <v>28</v>
      </c>
      <c r="L97" s="5" t="s">
        <v>28</v>
      </c>
      <c r="M97" s="5" t="s">
        <v>28</v>
      </c>
      <c r="N97" s="5" t="s">
        <v>28</v>
      </c>
      <c r="O97" s="5" t="s">
        <v>28</v>
      </c>
      <c r="P97" s="5" t="s">
        <v>28</v>
      </c>
      <c r="Q97" s="5" t="s">
        <v>28</v>
      </c>
      <c r="R97" s="5" t="s">
        <v>23</v>
      </c>
      <c r="S97" s="4"/>
    </row>
    <row r="98" spans="1:19" ht="12" x14ac:dyDescent="0.3">
      <c r="A98" s="2" t="s">
        <v>18</v>
      </c>
      <c r="B98" s="2" t="s">
        <v>166</v>
      </c>
      <c r="C98" s="3" t="s">
        <v>167</v>
      </c>
      <c r="D98" s="2" t="s">
        <v>168</v>
      </c>
      <c r="E98" s="2" t="s">
        <v>29</v>
      </c>
      <c r="F98" s="5" t="s">
        <v>23</v>
      </c>
      <c r="G98" s="5" t="s">
        <v>23</v>
      </c>
      <c r="H98" s="5" t="s">
        <v>23</v>
      </c>
      <c r="I98" s="5" t="s">
        <v>23</v>
      </c>
      <c r="J98" s="5" t="s">
        <v>23</v>
      </c>
      <c r="K98" s="5" t="s">
        <v>23</v>
      </c>
      <c r="L98" s="5" t="s">
        <v>23</v>
      </c>
      <c r="M98" s="5" t="s">
        <v>23</v>
      </c>
      <c r="N98" s="5" t="s">
        <v>23</v>
      </c>
      <c r="O98" s="5" t="s">
        <v>23</v>
      </c>
      <c r="P98" s="5" t="s">
        <v>23</v>
      </c>
      <c r="Q98" s="5" t="s">
        <v>23</v>
      </c>
      <c r="R98" s="5" t="s">
        <v>28</v>
      </c>
      <c r="S98" s="4"/>
    </row>
    <row r="99" spans="1:19" ht="12" x14ac:dyDescent="0.3">
      <c r="A99" s="2" t="s">
        <v>18</v>
      </c>
      <c r="B99" s="2" t="s">
        <v>169</v>
      </c>
      <c r="C99" s="3" t="s">
        <v>170</v>
      </c>
      <c r="D99" s="2" t="s">
        <v>171</v>
      </c>
      <c r="E99" s="2" t="s">
        <v>22</v>
      </c>
      <c r="F99" s="5" t="s">
        <v>23</v>
      </c>
      <c r="G99" s="5" t="s">
        <v>23</v>
      </c>
      <c r="H99" s="5" t="s">
        <v>23</v>
      </c>
      <c r="I99" s="5" t="s">
        <v>23</v>
      </c>
      <c r="J99" s="5" t="s">
        <v>23</v>
      </c>
      <c r="K99" s="5" t="s">
        <v>23</v>
      </c>
      <c r="L99" s="5" t="s">
        <v>23</v>
      </c>
      <c r="M99" s="5" t="s">
        <v>23</v>
      </c>
      <c r="N99" s="5" t="s">
        <v>23</v>
      </c>
      <c r="O99" s="5" t="s">
        <v>23</v>
      </c>
      <c r="P99" s="5" t="s">
        <v>23</v>
      </c>
      <c r="Q99" s="5" t="s">
        <v>23</v>
      </c>
      <c r="R99" s="5" t="s">
        <v>23</v>
      </c>
      <c r="S99" s="4"/>
    </row>
    <row r="100" spans="1:19" ht="12" x14ac:dyDescent="0.3">
      <c r="A100" s="2" t="s">
        <v>18</v>
      </c>
      <c r="B100" s="2" t="s">
        <v>169</v>
      </c>
      <c r="C100" s="3" t="s">
        <v>170</v>
      </c>
      <c r="D100" s="2" t="s">
        <v>171</v>
      </c>
      <c r="E100" s="2" t="s">
        <v>36</v>
      </c>
      <c r="F100" s="5" t="s">
        <v>23</v>
      </c>
      <c r="G100" s="5">
        <v>0.5</v>
      </c>
      <c r="H100" s="5">
        <v>5</v>
      </c>
      <c r="I100" s="5" t="s">
        <v>23</v>
      </c>
      <c r="J100" s="5">
        <v>2</v>
      </c>
      <c r="K100" s="5" t="s">
        <v>23</v>
      </c>
      <c r="L100" s="5" t="s">
        <v>23</v>
      </c>
      <c r="M100" s="5">
        <v>4</v>
      </c>
      <c r="N100" s="5" t="s">
        <v>23</v>
      </c>
      <c r="O100" s="5">
        <v>2</v>
      </c>
      <c r="P100" s="5" t="s">
        <v>23</v>
      </c>
      <c r="Q100" s="5">
        <v>4</v>
      </c>
      <c r="R100" s="5" t="s">
        <v>23</v>
      </c>
      <c r="S100" s="4"/>
    </row>
    <row r="101" spans="1:19" ht="12" x14ac:dyDescent="0.3">
      <c r="A101" s="2" t="s">
        <v>18</v>
      </c>
      <c r="B101" s="2" t="s">
        <v>172</v>
      </c>
      <c r="C101" s="3" t="s">
        <v>173</v>
      </c>
      <c r="D101" s="2" t="s">
        <v>174</v>
      </c>
      <c r="E101" s="2" t="s">
        <v>36</v>
      </c>
      <c r="F101" s="5" t="s">
        <v>23</v>
      </c>
      <c r="G101" s="5">
        <v>0.5</v>
      </c>
      <c r="H101" s="5">
        <v>5</v>
      </c>
      <c r="I101" s="5" t="s">
        <v>23</v>
      </c>
      <c r="J101" s="5">
        <v>2</v>
      </c>
      <c r="K101" s="5" t="s">
        <v>23</v>
      </c>
      <c r="L101" s="5" t="s">
        <v>23</v>
      </c>
      <c r="M101" s="5">
        <v>4</v>
      </c>
      <c r="N101" s="5" t="s">
        <v>23</v>
      </c>
      <c r="O101" s="5">
        <v>2</v>
      </c>
      <c r="P101" s="5" t="s">
        <v>23</v>
      </c>
      <c r="Q101" s="5">
        <v>4</v>
      </c>
      <c r="R101" s="5" t="s">
        <v>23</v>
      </c>
      <c r="S101" s="4"/>
    </row>
    <row r="102" spans="1:19" ht="12" x14ac:dyDescent="0.3">
      <c r="A102" s="2" t="s">
        <v>18</v>
      </c>
      <c r="B102" s="2" t="s">
        <v>172</v>
      </c>
      <c r="C102" s="3" t="s">
        <v>173</v>
      </c>
      <c r="D102" s="2" t="s">
        <v>174</v>
      </c>
      <c r="E102" s="2" t="s">
        <v>22</v>
      </c>
      <c r="F102" s="5" t="s">
        <v>23</v>
      </c>
      <c r="G102" s="5" t="s">
        <v>23</v>
      </c>
      <c r="H102" s="5" t="s">
        <v>23</v>
      </c>
      <c r="I102" s="5" t="s">
        <v>23</v>
      </c>
      <c r="J102" s="5" t="s">
        <v>23</v>
      </c>
      <c r="K102" s="5" t="s">
        <v>23</v>
      </c>
      <c r="L102" s="5" t="s">
        <v>23</v>
      </c>
      <c r="M102" s="5" t="s">
        <v>23</v>
      </c>
      <c r="N102" s="5" t="s">
        <v>23</v>
      </c>
      <c r="O102" s="5" t="s">
        <v>23</v>
      </c>
      <c r="P102" s="5" t="s">
        <v>23</v>
      </c>
      <c r="Q102" s="5" t="s">
        <v>23</v>
      </c>
      <c r="R102" s="5" t="s">
        <v>23</v>
      </c>
      <c r="S102" s="4"/>
    </row>
    <row r="103" spans="1:19" ht="12" x14ac:dyDescent="0.3">
      <c r="A103" s="2" t="s">
        <v>18</v>
      </c>
      <c r="B103" s="2" t="s">
        <v>175</v>
      </c>
      <c r="C103" s="3" t="s">
        <v>176</v>
      </c>
      <c r="D103" s="2" t="s">
        <v>177</v>
      </c>
      <c r="E103" s="2" t="s">
        <v>22</v>
      </c>
      <c r="F103" s="5" t="s">
        <v>23</v>
      </c>
      <c r="G103" s="5" t="s">
        <v>23</v>
      </c>
      <c r="H103" s="5" t="s">
        <v>23</v>
      </c>
      <c r="I103" s="5" t="s">
        <v>23</v>
      </c>
      <c r="J103" s="5" t="s">
        <v>23</v>
      </c>
      <c r="K103" s="5" t="s">
        <v>23</v>
      </c>
      <c r="L103" s="5" t="s">
        <v>23</v>
      </c>
      <c r="M103" s="5" t="s">
        <v>23</v>
      </c>
      <c r="N103" s="5" t="s">
        <v>23</v>
      </c>
      <c r="O103" s="5" t="s">
        <v>23</v>
      </c>
      <c r="P103" s="5" t="s">
        <v>23</v>
      </c>
      <c r="Q103" s="5" t="s">
        <v>23</v>
      </c>
      <c r="R103" s="5" t="s">
        <v>23</v>
      </c>
      <c r="S103" s="4"/>
    </row>
    <row r="104" spans="1:19" ht="12" x14ac:dyDescent="0.3">
      <c r="A104" s="2" t="s">
        <v>18</v>
      </c>
      <c r="B104" s="2" t="s">
        <v>178</v>
      </c>
      <c r="C104" s="3" t="s">
        <v>179</v>
      </c>
      <c r="D104" s="2" t="s">
        <v>180</v>
      </c>
      <c r="E104" s="2" t="s">
        <v>36</v>
      </c>
      <c r="F104" s="5" t="s">
        <v>23</v>
      </c>
      <c r="G104" s="5">
        <v>0.5</v>
      </c>
      <c r="H104" s="5">
        <v>5</v>
      </c>
      <c r="I104" s="5" t="s">
        <v>23</v>
      </c>
      <c r="J104" s="5">
        <v>2</v>
      </c>
      <c r="K104" s="5" t="s">
        <v>23</v>
      </c>
      <c r="L104" s="5" t="s">
        <v>23</v>
      </c>
      <c r="M104" s="5">
        <v>4</v>
      </c>
      <c r="N104" s="5" t="s">
        <v>23</v>
      </c>
      <c r="O104" s="5">
        <v>2</v>
      </c>
      <c r="P104" s="5" t="s">
        <v>23</v>
      </c>
      <c r="Q104" s="5">
        <v>4</v>
      </c>
      <c r="R104" s="5" t="s">
        <v>23</v>
      </c>
      <c r="S104" s="4"/>
    </row>
    <row r="105" spans="1:19" ht="12" x14ac:dyDescent="0.3">
      <c r="A105" s="2" t="s">
        <v>18</v>
      </c>
      <c r="B105" s="2" t="s">
        <v>178</v>
      </c>
      <c r="C105" s="3" t="s">
        <v>179</v>
      </c>
      <c r="D105" s="2" t="s">
        <v>180</v>
      </c>
      <c r="E105" s="2" t="s">
        <v>22</v>
      </c>
      <c r="F105" s="5" t="s">
        <v>23</v>
      </c>
      <c r="G105" s="5" t="s">
        <v>23</v>
      </c>
      <c r="H105" s="5" t="s">
        <v>23</v>
      </c>
      <c r="I105" s="5" t="s">
        <v>23</v>
      </c>
      <c r="J105" s="5" t="s">
        <v>23</v>
      </c>
      <c r="K105" s="5" t="s">
        <v>23</v>
      </c>
      <c r="L105" s="5" t="s">
        <v>23</v>
      </c>
      <c r="M105" s="5" t="s">
        <v>23</v>
      </c>
      <c r="N105" s="5" t="s">
        <v>23</v>
      </c>
      <c r="O105" s="5" t="s">
        <v>23</v>
      </c>
      <c r="P105" s="5" t="s">
        <v>23</v>
      </c>
      <c r="Q105" s="5" t="s">
        <v>23</v>
      </c>
      <c r="R105" s="5" t="s">
        <v>23</v>
      </c>
      <c r="S105" s="4"/>
    </row>
    <row r="106" spans="1:19" ht="12" x14ac:dyDescent="0.3">
      <c r="A106" s="2" t="s">
        <v>18</v>
      </c>
      <c r="B106" s="2" t="s">
        <v>181</v>
      </c>
      <c r="C106" s="3" t="s">
        <v>182</v>
      </c>
      <c r="D106" s="2" t="s">
        <v>183</v>
      </c>
      <c r="E106" s="2" t="s">
        <v>27</v>
      </c>
      <c r="F106" s="5" t="s">
        <v>23</v>
      </c>
      <c r="G106" s="5">
        <v>0.5</v>
      </c>
      <c r="H106" s="5">
        <v>5</v>
      </c>
      <c r="I106" s="5" t="s">
        <v>23</v>
      </c>
      <c r="J106" s="5">
        <v>2</v>
      </c>
      <c r="K106" s="5" t="s">
        <v>23</v>
      </c>
      <c r="L106" s="5" t="s">
        <v>23</v>
      </c>
      <c r="M106" s="5">
        <v>4</v>
      </c>
      <c r="N106" s="5" t="s">
        <v>23</v>
      </c>
      <c r="O106" s="5">
        <v>2</v>
      </c>
      <c r="P106" s="5" t="s">
        <v>23</v>
      </c>
      <c r="Q106" s="5">
        <v>4</v>
      </c>
      <c r="R106" s="5" t="s">
        <v>23</v>
      </c>
      <c r="S106" s="4"/>
    </row>
    <row r="107" spans="1:19" ht="12" x14ac:dyDescent="0.3">
      <c r="A107" s="2" t="s">
        <v>18</v>
      </c>
      <c r="B107" s="2" t="s">
        <v>181</v>
      </c>
      <c r="C107" s="3" t="s">
        <v>182</v>
      </c>
      <c r="D107" s="2" t="s">
        <v>183</v>
      </c>
      <c r="E107" s="2" t="s">
        <v>36</v>
      </c>
      <c r="F107" s="5" t="s">
        <v>23</v>
      </c>
      <c r="G107" s="5">
        <v>0.5</v>
      </c>
      <c r="H107" s="5">
        <v>5</v>
      </c>
      <c r="I107" s="5" t="s">
        <v>23</v>
      </c>
      <c r="J107" s="5">
        <v>2</v>
      </c>
      <c r="K107" s="5" t="s">
        <v>23</v>
      </c>
      <c r="L107" s="5" t="s">
        <v>23</v>
      </c>
      <c r="M107" s="5">
        <v>4</v>
      </c>
      <c r="N107" s="5" t="s">
        <v>23</v>
      </c>
      <c r="O107" s="5">
        <v>2</v>
      </c>
      <c r="P107" s="5" t="s">
        <v>23</v>
      </c>
      <c r="Q107" s="5">
        <v>4</v>
      </c>
      <c r="R107" s="5" t="s">
        <v>23</v>
      </c>
      <c r="S107" s="4"/>
    </row>
    <row r="108" spans="1:19" ht="12" x14ac:dyDescent="0.3">
      <c r="A108" s="2" t="s">
        <v>18</v>
      </c>
      <c r="B108" s="2" t="s">
        <v>181</v>
      </c>
      <c r="C108" s="3" t="s">
        <v>182</v>
      </c>
      <c r="D108" s="2" t="s">
        <v>183</v>
      </c>
      <c r="E108" s="2" t="s">
        <v>22</v>
      </c>
      <c r="F108" s="5" t="s">
        <v>23</v>
      </c>
      <c r="G108" s="5" t="s">
        <v>23</v>
      </c>
      <c r="H108" s="5" t="s">
        <v>23</v>
      </c>
      <c r="I108" s="5" t="s">
        <v>23</v>
      </c>
      <c r="J108" s="5" t="s">
        <v>23</v>
      </c>
      <c r="K108" s="5" t="s">
        <v>23</v>
      </c>
      <c r="L108" s="5" t="s">
        <v>23</v>
      </c>
      <c r="M108" s="5" t="s">
        <v>23</v>
      </c>
      <c r="N108" s="5" t="s">
        <v>23</v>
      </c>
      <c r="O108" s="5" t="s">
        <v>23</v>
      </c>
      <c r="P108" s="5" t="s">
        <v>23</v>
      </c>
      <c r="Q108" s="5" t="s">
        <v>23</v>
      </c>
      <c r="R108" s="5" t="s">
        <v>23</v>
      </c>
      <c r="S108" s="4"/>
    </row>
    <row r="109" spans="1:19" ht="12" x14ac:dyDescent="0.3">
      <c r="A109" s="2" t="s">
        <v>18</v>
      </c>
      <c r="B109" s="2" t="s">
        <v>184</v>
      </c>
      <c r="C109" s="3" t="s">
        <v>185</v>
      </c>
      <c r="D109" s="2" t="s">
        <v>186</v>
      </c>
      <c r="E109" s="2" t="s">
        <v>22</v>
      </c>
      <c r="F109" s="5" t="s">
        <v>23</v>
      </c>
      <c r="G109" s="5" t="s">
        <v>23</v>
      </c>
      <c r="H109" s="5" t="s">
        <v>23</v>
      </c>
      <c r="I109" s="5" t="s">
        <v>23</v>
      </c>
      <c r="J109" s="5" t="s">
        <v>23</v>
      </c>
      <c r="K109" s="5" t="s">
        <v>23</v>
      </c>
      <c r="L109" s="5" t="s">
        <v>23</v>
      </c>
      <c r="M109" s="5" t="s">
        <v>23</v>
      </c>
      <c r="N109" s="5" t="s">
        <v>23</v>
      </c>
      <c r="O109" s="5" t="s">
        <v>23</v>
      </c>
      <c r="P109" s="5" t="s">
        <v>23</v>
      </c>
      <c r="Q109" s="5" t="s">
        <v>23</v>
      </c>
      <c r="R109" s="5" t="s">
        <v>23</v>
      </c>
      <c r="S109" s="4"/>
    </row>
    <row r="110" spans="1:19" ht="12" x14ac:dyDescent="0.3">
      <c r="A110" s="2" t="s">
        <v>18</v>
      </c>
      <c r="B110" s="2" t="s">
        <v>184</v>
      </c>
      <c r="C110" s="3" t="s">
        <v>185</v>
      </c>
      <c r="D110" s="2" t="s">
        <v>186</v>
      </c>
      <c r="E110" s="2" t="s">
        <v>36</v>
      </c>
      <c r="F110" s="5" t="s">
        <v>23</v>
      </c>
      <c r="G110" s="5">
        <v>0.5</v>
      </c>
      <c r="H110" s="5">
        <v>5</v>
      </c>
      <c r="I110" s="5" t="s">
        <v>23</v>
      </c>
      <c r="J110" s="5">
        <v>2</v>
      </c>
      <c r="K110" s="5" t="s">
        <v>23</v>
      </c>
      <c r="L110" s="5" t="s">
        <v>23</v>
      </c>
      <c r="M110" s="5">
        <v>4</v>
      </c>
      <c r="N110" s="5" t="s">
        <v>23</v>
      </c>
      <c r="O110" s="5">
        <v>2</v>
      </c>
      <c r="P110" s="5" t="s">
        <v>23</v>
      </c>
      <c r="Q110" s="5">
        <v>4</v>
      </c>
      <c r="R110" s="5" t="s">
        <v>23</v>
      </c>
      <c r="S110" s="4"/>
    </row>
    <row r="111" spans="1:19" ht="12" x14ac:dyDescent="0.3">
      <c r="A111" s="2" t="s">
        <v>18</v>
      </c>
      <c r="B111" s="2" t="s">
        <v>187</v>
      </c>
      <c r="C111" s="3" t="s">
        <v>188</v>
      </c>
      <c r="D111" s="2" t="s">
        <v>189</v>
      </c>
      <c r="E111" s="2" t="s">
        <v>36</v>
      </c>
      <c r="F111" s="5" t="s">
        <v>23</v>
      </c>
      <c r="G111" s="5">
        <v>0.5</v>
      </c>
      <c r="H111" s="5">
        <v>5</v>
      </c>
      <c r="I111" s="5" t="s">
        <v>23</v>
      </c>
      <c r="J111" s="5">
        <v>2</v>
      </c>
      <c r="K111" s="5" t="s">
        <v>23</v>
      </c>
      <c r="L111" s="5" t="s">
        <v>23</v>
      </c>
      <c r="M111" s="5">
        <v>4</v>
      </c>
      <c r="N111" s="5" t="s">
        <v>23</v>
      </c>
      <c r="O111" s="5">
        <v>2</v>
      </c>
      <c r="P111" s="5" t="s">
        <v>23</v>
      </c>
      <c r="Q111" s="5">
        <v>4</v>
      </c>
      <c r="R111" s="5" t="s">
        <v>23</v>
      </c>
      <c r="S111" s="4"/>
    </row>
    <row r="112" spans="1:19" ht="12" x14ac:dyDescent="0.3">
      <c r="A112" s="2" t="s">
        <v>18</v>
      </c>
      <c r="B112" s="2" t="s">
        <v>187</v>
      </c>
      <c r="C112" s="3" t="s">
        <v>188</v>
      </c>
      <c r="D112" s="2" t="s">
        <v>189</v>
      </c>
      <c r="E112" s="2" t="s">
        <v>22</v>
      </c>
      <c r="F112" s="5" t="s">
        <v>23</v>
      </c>
      <c r="G112" s="5" t="s">
        <v>23</v>
      </c>
      <c r="H112" s="5" t="s">
        <v>23</v>
      </c>
      <c r="I112" s="5" t="s">
        <v>23</v>
      </c>
      <c r="J112" s="5" t="s">
        <v>23</v>
      </c>
      <c r="K112" s="5" t="s">
        <v>23</v>
      </c>
      <c r="L112" s="5" t="s">
        <v>23</v>
      </c>
      <c r="M112" s="5" t="s">
        <v>23</v>
      </c>
      <c r="N112" s="5" t="s">
        <v>23</v>
      </c>
      <c r="O112" s="5" t="s">
        <v>23</v>
      </c>
      <c r="P112" s="5" t="s">
        <v>23</v>
      </c>
      <c r="Q112" s="5" t="s">
        <v>23</v>
      </c>
      <c r="R112" s="5" t="s">
        <v>23</v>
      </c>
      <c r="S112" s="4"/>
    </row>
    <row r="113" spans="1:19" ht="12" x14ac:dyDescent="0.3">
      <c r="A113" s="2" t="s">
        <v>18</v>
      </c>
      <c r="B113" s="2" t="s">
        <v>190</v>
      </c>
      <c r="C113" s="3" t="s">
        <v>191</v>
      </c>
      <c r="D113" s="2" t="s">
        <v>192</v>
      </c>
      <c r="E113" s="2" t="s">
        <v>36</v>
      </c>
      <c r="F113" s="5" t="s">
        <v>23</v>
      </c>
      <c r="G113" s="5">
        <v>0.5</v>
      </c>
      <c r="H113" s="5">
        <v>5</v>
      </c>
      <c r="I113" s="5" t="s">
        <v>23</v>
      </c>
      <c r="J113" s="5">
        <v>2</v>
      </c>
      <c r="K113" s="5" t="s">
        <v>23</v>
      </c>
      <c r="L113" s="5" t="s">
        <v>23</v>
      </c>
      <c r="M113" s="5">
        <v>4</v>
      </c>
      <c r="N113" s="5" t="s">
        <v>23</v>
      </c>
      <c r="O113" s="5">
        <v>2</v>
      </c>
      <c r="P113" s="5" t="s">
        <v>23</v>
      </c>
      <c r="Q113" s="5">
        <v>4</v>
      </c>
      <c r="R113" s="5" t="s">
        <v>23</v>
      </c>
      <c r="S113" s="4"/>
    </row>
    <row r="114" spans="1:19" ht="12" x14ac:dyDescent="0.3">
      <c r="A114" s="2" t="s">
        <v>18</v>
      </c>
      <c r="B114" s="2" t="s">
        <v>190</v>
      </c>
      <c r="C114" s="3" t="s">
        <v>191</v>
      </c>
      <c r="D114" s="2" t="s">
        <v>192</v>
      </c>
      <c r="E114" s="2" t="s">
        <v>22</v>
      </c>
      <c r="F114" s="5" t="s">
        <v>23</v>
      </c>
      <c r="G114" s="5" t="s">
        <v>23</v>
      </c>
      <c r="H114" s="5" t="s">
        <v>23</v>
      </c>
      <c r="I114" s="5" t="s">
        <v>23</v>
      </c>
      <c r="J114" s="5" t="s">
        <v>23</v>
      </c>
      <c r="K114" s="5" t="s">
        <v>23</v>
      </c>
      <c r="L114" s="5" t="s">
        <v>23</v>
      </c>
      <c r="M114" s="5" t="s">
        <v>23</v>
      </c>
      <c r="N114" s="5" t="s">
        <v>23</v>
      </c>
      <c r="O114" s="5" t="s">
        <v>23</v>
      </c>
      <c r="P114" s="5" t="s">
        <v>23</v>
      </c>
      <c r="Q114" s="5" t="s">
        <v>23</v>
      </c>
      <c r="R114" s="5" t="s">
        <v>23</v>
      </c>
      <c r="S114" s="4"/>
    </row>
    <row r="115" spans="1:19" ht="12" x14ac:dyDescent="0.3">
      <c r="A115" s="2" t="s">
        <v>18</v>
      </c>
      <c r="B115" s="2" t="s">
        <v>193</v>
      </c>
      <c r="C115" s="3" t="s">
        <v>194</v>
      </c>
      <c r="D115" s="2" t="s">
        <v>195</v>
      </c>
      <c r="E115" s="2" t="s">
        <v>22</v>
      </c>
      <c r="F115" s="5" t="s">
        <v>23</v>
      </c>
      <c r="G115" s="5" t="s">
        <v>23</v>
      </c>
      <c r="H115" s="5" t="s">
        <v>23</v>
      </c>
      <c r="I115" s="5" t="s">
        <v>23</v>
      </c>
      <c r="J115" s="5" t="s">
        <v>23</v>
      </c>
      <c r="K115" s="5" t="s">
        <v>23</v>
      </c>
      <c r="L115" s="5" t="s">
        <v>23</v>
      </c>
      <c r="M115" s="5" t="s">
        <v>23</v>
      </c>
      <c r="N115" s="5" t="s">
        <v>23</v>
      </c>
      <c r="O115" s="5" t="s">
        <v>23</v>
      </c>
      <c r="P115" s="5" t="s">
        <v>23</v>
      </c>
      <c r="Q115" s="5" t="s">
        <v>23</v>
      </c>
      <c r="R115" s="5" t="s">
        <v>23</v>
      </c>
      <c r="S115" s="4"/>
    </row>
    <row r="116" spans="1:19" ht="12" x14ac:dyDescent="0.3">
      <c r="A116" s="2" t="s">
        <v>18</v>
      </c>
      <c r="B116" s="2" t="s">
        <v>196</v>
      </c>
      <c r="C116" s="3" t="s">
        <v>197</v>
      </c>
      <c r="D116" s="2" t="s">
        <v>198</v>
      </c>
      <c r="E116" s="2" t="s">
        <v>27</v>
      </c>
      <c r="F116" s="5">
        <v>0</v>
      </c>
      <c r="G116" s="5">
        <v>86.1</v>
      </c>
      <c r="H116" s="5">
        <v>90.6</v>
      </c>
      <c r="I116" s="5">
        <v>85.6</v>
      </c>
      <c r="J116" s="5">
        <v>87.6</v>
      </c>
      <c r="K116" s="5" t="s">
        <v>23</v>
      </c>
      <c r="L116" s="5" t="s">
        <v>23</v>
      </c>
      <c r="M116" s="5">
        <v>89.6</v>
      </c>
      <c r="N116" s="5" t="s">
        <v>23</v>
      </c>
      <c r="O116" s="5">
        <v>87.6</v>
      </c>
      <c r="P116" s="5" t="s">
        <v>23</v>
      </c>
      <c r="Q116" s="5">
        <v>89.6</v>
      </c>
      <c r="R116" s="5" t="s">
        <v>23</v>
      </c>
      <c r="S116" s="4"/>
    </row>
    <row r="117" spans="1:19" ht="12" x14ac:dyDescent="0.3">
      <c r="A117" s="2" t="s">
        <v>18</v>
      </c>
      <c r="B117" s="2" t="s">
        <v>196</v>
      </c>
      <c r="C117" s="3" t="s">
        <v>197</v>
      </c>
      <c r="D117" s="2" t="s">
        <v>198</v>
      </c>
      <c r="E117" s="2" t="s">
        <v>84</v>
      </c>
      <c r="F117" s="5" t="s">
        <v>23</v>
      </c>
      <c r="G117" s="5" t="s">
        <v>23</v>
      </c>
      <c r="H117" s="5" t="s">
        <v>23</v>
      </c>
      <c r="I117" s="5" t="s">
        <v>23</v>
      </c>
      <c r="J117" s="5" t="s">
        <v>23</v>
      </c>
      <c r="K117" s="5" t="s">
        <v>23</v>
      </c>
      <c r="L117" s="5" t="s">
        <v>23</v>
      </c>
      <c r="M117" s="5" t="s">
        <v>23</v>
      </c>
      <c r="N117" s="5" t="s">
        <v>23</v>
      </c>
      <c r="O117" s="5" t="s">
        <v>23</v>
      </c>
      <c r="P117" s="5" t="s">
        <v>23</v>
      </c>
      <c r="Q117" s="5" t="s">
        <v>23</v>
      </c>
      <c r="R117" s="5" t="s">
        <v>23</v>
      </c>
      <c r="S117" s="4"/>
    </row>
    <row r="118" spans="1:19" ht="12" x14ac:dyDescent="0.3">
      <c r="A118" s="2" t="s">
        <v>18</v>
      </c>
      <c r="B118" s="2" t="s">
        <v>199</v>
      </c>
      <c r="C118" s="3" t="s">
        <v>200</v>
      </c>
      <c r="D118" s="2" t="s">
        <v>201</v>
      </c>
      <c r="E118" s="2" t="s">
        <v>22</v>
      </c>
      <c r="F118" s="5" t="s">
        <v>23</v>
      </c>
      <c r="G118" s="5" t="s">
        <v>23</v>
      </c>
      <c r="H118" s="5" t="s">
        <v>23</v>
      </c>
      <c r="I118" s="5" t="s">
        <v>23</v>
      </c>
      <c r="J118" s="5" t="s">
        <v>23</v>
      </c>
      <c r="K118" s="5" t="s">
        <v>23</v>
      </c>
      <c r="L118" s="5" t="s">
        <v>23</v>
      </c>
      <c r="M118" s="5" t="s">
        <v>23</v>
      </c>
      <c r="N118" s="5" t="s">
        <v>23</v>
      </c>
      <c r="O118" s="5" t="s">
        <v>23</v>
      </c>
      <c r="P118" s="5" t="s">
        <v>23</v>
      </c>
      <c r="Q118" s="5" t="s">
        <v>23</v>
      </c>
      <c r="R118" s="5" t="s">
        <v>23</v>
      </c>
      <c r="S118" s="4"/>
    </row>
    <row r="119" spans="1:19" ht="12" x14ac:dyDescent="0.3">
      <c r="A119" s="2" t="s">
        <v>18</v>
      </c>
      <c r="B119" s="2" t="s">
        <v>202</v>
      </c>
      <c r="C119" s="3" t="s">
        <v>203</v>
      </c>
      <c r="D119" s="2" t="s">
        <v>204</v>
      </c>
      <c r="E119" s="2" t="s">
        <v>22</v>
      </c>
      <c r="F119" s="5" t="s">
        <v>23</v>
      </c>
      <c r="G119" s="5" t="s">
        <v>23</v>
      </c>
      <c r="H119" s="5" t="s">
        <v>23</v>
      </c>
      <c r="I119" s="5" t="s">
        <v>23</v>
      </c>
      <c r="J119" s="5" t="s">
        <v>23</v>
      </c>
      <c r="K119" s="5" t="s">
        <v>23</v>
      </c>
      <c r="L119" s="5" t="s">
        <v>23</v>
      </c>
      <c r="M119" s="5" t="s">
        <v>23</v>
      </c>
      <c r="N119" s="5" t="s">
        <v>23</v>
      </c>
      <c r="O119" s="5" t="s">
        <v>23</v>
      </c>
      <c r="P119" s="5" t="s">
        <v>23</v>
      </c>
      <c r="Q119" s="5" t="s">
        <v>23</v>
      </c>
      <c r="R119" s="5" t="s">
        <v>23</v>
      </c>
      <c r="S119" s="4"/>
    </row>
    <row r="120" spans="1:19" ht="12" x14ac:dyDescent="0.3">
      <c r="A120" s="2" t="s">
        <v>18</v>
      </c>
      <c r="B120" s="2" t="s">
        <v>205</v>
      </c>
      <c r="C120" s="3" t="s">
        <v>206</v>
      </c>
      <c r="D120" s="2" t="s">
        <v>207</v>
      </c>
      <c r="E120" s="2" t="s">
        <v>27</v>
      </c>
      <c r="F120" s="5">
        <v>0</v>
      </c>
      <c r="G120" s="5">
        <v>301.10000000000002</v>
      </c>
      <c r="H120" s="5">
        <v>305.60000000000002</v>
      </c>
      <c r="I120" s="5">
        <v>300.60000000000002</v>
      </c>
      <c r="J120" s="5">
        <v>302.60000000000002</v>
      </c>
      <c r="K120" s="5" t="s">
        <v>23</v>
      </c>
      <c r="L120" s="5" t="s">
        <v>23</v>
      </c>
      <c r="M120" s="5">
        <v>304.60000000000002</v>
      </c>
      <c r="N120" s="5" t="s">
        <v>23</v>
      </c>
      <c r="O120" s="5">
        <v>302.60000000000002</v>
      </c>
      <c r="P120" s="5" t="s">
        <v>23</v>
      </c>
      <c r="Q120" s="5">
        <v>304.60000000000002</v>
      </c>
      <c r="R120" s="5" t="s">
        <v>23</v>
      </c>
      <c r="S120" s="4"/>
    </row>
    <row r="121" spans="1:19" ht="12" x14ac:dyDescent="0.3">
      <c r="A121" s="2" t="s">
        <v>18</v>
      </c>
      <c r="B121" s="2" t="s">
        <v>205</v>
      </c>
      <c r="C121" s="3" t="s">
        <v>206</v>
      </c>
      <c r="D121" s="2" t="s">
        <v>207</v>
      </c>
      <c r="E121" s="2" t="s">
        <v>84</v>
      </c>
      <c r="F121" s="5" t="s">
        <v>28</v>
      </c>
      <c r="G121" s="5" t="s">
        <v>28</v>
      </c>
      <c r="H121" s="5" t="s">
        <v>28</v>
      </c>
      <c r="I121" s="5" t="s">
        <v>28</v>
      </c>
      <c r="J121" s="5" t="s">
        <v>28</v>
      </c>
      <c r="K121" s="5" t="s">
        <v>28</v>
      </c>
      <c r="L121" s="5" t="s">
        <v>28</v>
      </c>
      <c r="M121" s="5" t="s">
        <v>28</v>
      </c>
      <c r="N121" s="5" t="s">
        <v>28</v>
      </c>
      <c r="O121" s="5" t="s">
        <v>28</v>
      </c>
      <c r="P121" s="5" t="s">
        <v>28</v>
      </c>
      <c r="Q121" s="5" t="s">
        <v>28</v>
      </c>
      <c r="R121" s="5" t="s">
        <v>23</v>
      </c>
      <c r="S121" s="4"/>
    </row>
    <row r="122" spans="1:19" ht="12" x14ac:dyDescent="0.3">
      <c r="A122" s="2" t="s">
        <v>18</v>
      </c>
      <c r="B122" s="2" t="s">
        <v>208</v>
      </c>
      <c r="C122" s="3" t="s">
        <v>209</v>
      </c>
      <c r="D122" s="2" t="s">
        <v>210</v>
      </c>
      <c r="E122" s="2" t="s">
        <v>36</v>
      </c>
      <c r="F122" s="5" t="s">
        <v>23</v>
      </c>
      <c r="G122" s="5">
        <v>0.5</v>
      </c>
      <c r="H122" s="5">
        <v>5</v>
      </c>
      <c r="I122" s="5" t="s">
        <v>23</v>
      </c>
      <c r="J122" s="5">
        <v>2</v>
      </c>
      <c r="K122" s="5" t="s">
        <v>23</v>
      </c>
      <c r="L122" s="5" t="s">
        <v>23</v>
      </c>
      <c r="M122" s="5">
        <v>4</v>
      </c>
      <c r="N122" s="5" t="s">
        <v>23</v>
      </c>
      <c r="O122" s="5">
        <v>2</v>
      </c>
      <c r="P122" s="5" t="s">
        <v>23</v>
      </c>
      <c r="Q122" s="5">
        <v>4</v>
      </c>
      <c r="R122" s="5" t="s">
        <v>23</v>
      </c>
      <c r="S122" s="4"/>
    </row>
    <row r="123" spans="1:19" ht="12" x14ac:dyDescent="0.3">
      <c r="A123" s="2" t="s">
        <v>18</v>
      </c>
      <c r="B123" s="2" t="s">
        <v>208</v>
      </c>
      <c r="C123" s="3" t="s">
        <v>209</v>
      </c>
      <c r="D123" s="2" t="s">
        <v>210</v>
      </c>
      <c r="E123" s="2" t="s">
        <v>22</v>
      </c>
      <c r="F123" s="5" t="s">
        <v>23</v>
      </c>
      <c r="G123" s="5" t="s">
        <v>23</v>
      </c>
      <c r="H123" s="5" t="s">
        <v>23</v>
      </c>
      <c r="I123" s="5" t="s">
        <v>23</v>
      </c>
      <c r="J123" s="5" t="s">
        <v>23</v>
      </c>
      <c r="K123" s="5" t="s">
        <v>23</v>
      </c>
      <c r="L123" s="5" t="s">
        <v>23</v>
      </c>
      <c r="M123" s="5" t="s">
        <v>23</v>
      </c>
      <c r="N123" s="5" t="s">
        <v>23</v>
      </c>
      <c r="O123" s="5" t="s">
        <v>23</v>
      </c>
      <c r="P123" s="5" t="s">
        <v>23</v>
      </c>
      <c r="Q123" s="5" t="s">
        <v>23</v>
      </c>
      <c r="R123" s="5" t="s">
        <v>23</v>
      </c>
      <c r="S123" s="4"/>
    </row>
    <row r="124" spans="1:19" ht="12" x14ac:dyDescent="0.3">
      <c r="A124" s="2" t="s">
        <v>18</v>
      </c>
      <c r="B124" s="2" t="s">
        <v>211</v>
      </c>
      <c r="C124" s="3" t="s">
        <v>212</v>
      </c>
      <c r="D124" s="2" t="s">
        <v>213</v>
      </c>
      <c r="E124" s="2" t="s">
        <v>27</v>
      </c>
      <c r="F124" s="5" t="s">
        <v>23</v>
      </c>
      <c r="G124" s="5">
        <v>0.5</v>
      </c>
      <c r="H124" s="5">
        <v>5</v>
      </c>
      <c r="I124" s="5" t="s">
        <v>23</v>
      </c>
      <c r="J124" s="5">
        <v>2</v>
      </c>
      <c r="K124" s="5" t="s">
        <v>23</v>
      </c>
      <c r="L124" s="5" t="s">
        <v>23</v>
      </c>
      <c r="M124" s="5">
        <v>4</v>
      </c>
      <c r="N124" s="5" t="s">
        <v>23</v>
      </c>
      <c r="O124" s="5">
        <v>2</v>
      </c>
      <c r="P124" s="5" t="s">
        <v>23</v>
      </c>
      <c r="Q124" s="5">
        <v>4</v>
      </c>
      <c r="R124" s="5" t="s">
        <v>23</v>
      </c>
      <c r="S124" s="4"/>
    </row>
    <row r="125" spans="1:19" ht="12" x14ac:dyDescent="0.3">
      <c r="A125" s="2" t="s">
        <v>18</v>
      </c>
      <c r="B125" s="2" t="s">
        <v>211</v>
      </c>
      <c r="C125" s="3" t="s">
        <v>212</v>
      </c>
      <c r="D125" s="2" t="s">
        <v>213</v>
      </c>
      <c r="E125" s="2" t="s">
        <v>36</v>
      </c>
      <c r="F125" s="5" t="s">
        <v>23</v>
      </c>
      <c r="G125" s="5">
        <v>0.5</v>
      </c>
      <c r="H125" s="5">
        <v>5</v>
      </c>
      <c r="I125" s="5" t="s">
        <v>23</v>
      </c>
      <c r="J125" s="5">
        <v>2</v>
      </c>
      <c r="K125" s="5" t="s">
        <v>23</v>
      </c>
      <c r="L125" s="5" t="s">
        <v>23</v>
      </c>
      <c r="M125" s="5">
        <v>4</v>
      </c>
      <c r="N125" s="5" t="s">
        <v>23</v>
      </c>
      <c r="O125" s="5">
        <v>2</v>
      </c>
      <c r="P125" s="5" t="s">
        <v>23</v>
      </c>
      <c r="Q125" s="5">
        <v>4</v>
      </c>
      <c r="R125" s="5" t="s">
        <v>23</v>
      </c>
      <c r="S125" s="4"/>
    </row>
    <row r="126" spans="1:19" ht="12" x14ac:dyDescent="0.3">
      <c r="A126" s="2" t="s">
        <v>18</v>
      </c>
      <c r="B126" s="2" t="s">
        <v>211</v>
      </c>
      <c r="C126" s="3" t="s">
        <v>212</v>
      </c>
      <c r="D126" s="2" t="s">
        <v>213</v>
      </c>
      <c r="E126" s="2" t="s">
        <v>22</v>
      </c>
      <c r="F126" s="5" t="s">
        <v>23</v>
      </c>
      <c r="G126" s="5" t="s">
        <v>23</v>
      </c>
      <c r="H126" s="5" t="s">
        <v>23</v>
      </c>
      <c r="I126" s="5" t="s">
        <v>23</v>
      </c>
      <c r="J126" s="5" t="s">
        <v>23</v>
      </c>
      <c r="K126" s="5" t="s">
        <v>23</v>
      </c>
      <c r="L126" s="5" t="s">
        <v>23</v>
      </c>
      <c r="M126" s="5" t="s">
        <v>23</v>
      </c>
      <c r="N126" s="5" t="s">
        <v>23</v>
      </c>
      <c r="O126" s="5" t="s">
        <v>23</v>
      </c>
      <c r="P126" s="5" t="s">
        <v>23</v>
      </c>
      <c r="Q126" s="5" t="s">
        <v>23</v>
      </c>
      <c r="R126" s="5" t="s">
        <v>23</v>
      </c>
      <c r="S126" s="4"/>
    </row>
    <row r="127" spans="1:19" ht="12" x14ac:dyDescent="0.3">
      <c r="A127" s="2" t="s">
        <v>18</v>
      </c>
      <c r="B127" s="2" t="s">
        <v>214</v>
      </c>
      <c r="C127" s="3" t="s">
        <v>215</v>
      </c>
      <c r="D127" s="2" t="s">
        <v>216</v>
      </c>
      <c r="E127" s="2" t="s">
        <v>27</v>
      </c>
      <c r="F127" s="5">
        <v>0</v>
      </c>
      <c r="G127" s="5">
        <v>657.5</v>
      </c>
      <c r="H127" s="5">
        <v>662</v>
      </c>
      <c r="I127" s="5">
        <v>657</v>
      </c>
      <c r="J127" s="5">
        <v>659</v>
      </c>
      <c r="K127" s="5" t="s">
        <v>23</v>
      </c>
      <c r="L127" s="5" t="s">
        <v>23</v>
      </c>
      <c r="M127" s="5">
        <v>661</v>
      </c>
      <c r="N127" s="5" t="s">
        <v>23</v>
      </c>
      <c r="O127" s="5">
        <v>659</v>
      </c>
      <c r="P127" s="5" t="s">
        <v>23</v>
      </c>
      <c r="Q127" s="5">
        <v>661</v>
      </c>
      <c r="R127" s="5" t="s">
        <v>23</v>
      </c>
      <c r="S127" s="4"/>
    </row>
    <row r="128" spans="1:19" ht="12" x14ac:dyDescent="0.3">
      <c r="A128" s="2" t="s">
        <v>18</v>
      </c>
      <c r="B128" s="2" t="s">
        <v>214</v>
      </c>
      <c r="C128" s="3" t="s">
        <v>215</v>
      </c>
      <c r="D128" s="2" t="s">
        <v>216</v>
      </c>
      <c r="E128" s="2" t="s">
        <v>29</v>
      </c>
      <c r="F128" s="5" t="s">
        <v>23</v>
      </c>
      <c r="G128" s="5" t="s">
        <v>23</v>
      </c>
      <c r="H128" s="5" t="s">
        <v>23</v>
      </c>
      <c r="I128" s="5" t="s">
        <v>23</v>
      </c>
      <c r="J128" s="5" t="s">
        <v>23</v>
      </c>
      <c r="K128" s="5" t="s">
        <v>23</v>
      </c>
      <c r="L128" s="5" t="s">
        <v>23</v>
      </c>
      <c r="M128" s="5" t="s">
        <v>23</v>
      </c>
      <c r="N128" s="5" t="s">
        <v>23</v>
      </c>
      <c r="O128" s="5" t="s">
        <v>23</v>
      </c>
      <c r="P128" s="5" t="s">
        <v>23</v>
      </c>
      <c r="Q128" s="5" t="s">
        <v>23</v>
      </c>
      <c r="R128" s="5" t="s">
        <v>28</v>
      </c>
      <c r="S128" s="4"/>
    </row>
    <row r="129" spans="1:19" ht="12" x14ac:dyDescent="0.3">
      <c r="A129" s="2" t="s">
        <v>18</v>
      </c>
      <c r="B129" s="2" t="s">
        <v>217</v>
      </c>
      <c r="C129" s="3" t="s">
        <v>218</v>
      </c>
      <c r="D129" s="2" t="s">
        <v>219</v>
      </c>
      <c r="E129" s="2" t="s">
        <v>27</v>
      </c>
      <c r="F129" s="5">
        <v>0</v>
      </c>
      <c r="G129" s="5">
        <v>236.5</v>
      </c>
      <c r="H129" s="5">
        <v>241</v>
      </c>
      <c r="I129" s="5">
        <v>236</v>
      </c>
      <c r="J129" s="5">
        <v>238</v>
      </c>
      <c r="K129" s="5" t="s">
        <v>23</v>
      </c>
      <c r="L129" s="5" t="s">
        <v>23</v>
      </c>
      <c r="M129" s="5">
        <v>240</v>
      </c>
      <c r="N129" s="5" t="s">
        <v>23</v>
      </c>
      <c r="O129" s="5">
        <v>238</v>
      </c>
      <c r="P129" s="5" t="s">
        <v>23</v>
      </c>
      <c r="Q129" s="5">
        <v>240</v>
      </c>
      <c r="R129" s="5" t="s">
        <v>23</v>
      </c>
      <c r="S129" s="4"/>
    </row>
    <row r="130" spans="1:19" ht="12" x14ac:dyDescent="0.3">
      <c r="A130" s="2" t="s">
        <v>18</v>
      </c>
      <c r="B130" s="2" t="s">
        <v>217</v>
      </c>
      <c r="C130" s="3" t="s">
        <v>218</v>
      </c>
      <c r="D130" s="2" t="s">
        <v>219</v>
      </c>
      <c r="E130" s="2" t="s">
        <v>84</v>
      </c>
      <c r="F130" s="5" t="s">
        <v>28</v>
      </c>
      <c r="G130" s="5" t="s">
        <v>28</v>
      </c>
      <c r="H130" s="5" t="s">
        <v>28</v>
      </c>
      <c r="I130" s="5" t="s">
        <v>28</v>
      </c>
      <c r="J130" s="5" t="s">
        <v>28</v>
      </c>
      <c r="K130" s="5" t="s">
        <v>28</v>
      </c>
      <c r="L130" s="5" t="s">
        <v>28</v>
      </c>
      <c r="M130" s="5" t="s">
        <v>28</v>
      </c>
      <c r="N130" s="5" t="s">
        <v>28</v>
      </c>
      <c r="O130" s="5" t="s">
        <v>28</v>
      </c>
      <c r="P130" s="5" t="s">
        <v>28</v>
      </c>
      <c r="Q130" s="5" t="s">
        <v>28</v>
      </c>
      <c r="R130" s="5" t="s">
        <v>23</v>
      </c>
      <c r="S130" s="4"/>
    </row>
    <row r="131" spans="1:19" ht="12" x14ac:dyDescent="0.3">
      <c r="A131" s="2" t="s">
        <v>18</v>
      </c>
      <c r="B131" s="2" t="s">
        <v>220</v>
      </c>
      <c r="C131" s="3" t="s">
        <v>221</v>
      </c>
      <c r="D131" s="2" t="s">
        <v>222</v>
      </c>
      <c r="E131" s="2" t="s">
        <v>36</v>
      </c>
      <c r="F131" s="5" t="s">
        <v>23</v>
      </c>
      <c r="G131" s="5">
        <v>0.5</v>
      </c>
      <c r="H131" s="5">
        <v>5</v>
      </c>
      <c r="I131" s="5" t="s">
        <v>23</v>
      </c>
      <c r="J131" s="5">
        <v>2</v>
      </c>
      <c r="K131" s="5" t="s">
        <v>23</v>
      </c>
      <c r="L131" s="5" t="s">
        <v>23</v>
      </c>
      <c r="M131" s="5">
        <v>4</v>
      </c>
      <c r="N131" s="5" t="s">
        <v>23</v>
      </c>
      <c r="O131" s="5">
        <v>2</v>
      </c>
      <c r="P131" s="5" t="s">
        <v>23</v>
      </c>
      <c r="Q131" s="5">
        <v>4</v>
      </c>
      <c r="R131" s="5" t="s">
        <v>23</v>
      </c>
      <c r="S131" s="4"/>
    </row>
    <row r="132" spans="1:19" ht="12" x14ac:dyDescent="0.3">
      <c r="A132" s="2" t="s">
        <v>18</v>
      </c>
      <c r="B132" s="2" t="s">
        <v>220</v>
      </c>
      <c r="C132" s="3" t="s">
        <v>221</v>
      </c>
      <c r="D132" s="2" t="s">
        <v>222</v>
      </c>
      <c r="E132" s="2" t="s">
        <v>22</v>
      </c>
      <c r="F132" s="5" t="s">
        <v>23</v>
      </c>
      <c r="G132" s="5" t="s">
        <v>23</v>
      </c>
      <c r="H132" s="5" t="s">
        <v>23</v>
      </c>
      <c r="I132" s="5" t="s">
        <v>23</v>
      </c>
      <c r="J132" s="5" t="s">
        <v>23</v>
      </c>
      <c r="K132" s="5" t="s">
        <v>23</v>
      </c>
      <c r="L132" s="5" t="s">
        <v>23</v>
      </c>
      <c r="M132" s="5" t="s">
        <v>23</v>
      </c>
      <c r="N132" s="5" t="s">
        <v>23</v>
      </c>
      <c r="O132" s="5" t="s">
        <v>23</v>
      </c>
      <c r="P132" s="5" t="s">
        <v>23</v>
      </c>
      <c r="Q132" s="5" t="s">
        <v>23</v>
      </c>
      <c r="R132" s="5" t="s">
        <v>23</v>
      </c>
      <c r="S132" s="4"/>
    </row>
    <row r="133" spans="1:19" ht="12" x14ac:dyDescent="0.3">
      <c r="A133" s="2" t="s">
        <v>18</v>
      </c>
      <c r="B133" s="2" t="s">
        <v>223</v>
      </c>
      <c r="C133" s="3" t="s">
        <v>224</v>
      </c>
      <c r="D133" s="2" t="s">
        <v>225</v>
      </c>
      <c r="E133" s="2" t="s">
        <v>27</v>
      </c>
      <c r="F133" s="5" t="s">
        <v>23</v>
      </c>
      <c r="G133" s="5">
        <v>0.5</v>
      </c>
      <c r="H133" s="5">
        <v>5</v>
      </c>
      <c r="I133" s="5" t="s">
        <v>23</v>
      </c>
      <c r="J133" s="5">
        <v>2</v>
      </c>
      <c r="K133" s="5" t="s">
        <v>23</v>
      </c>
      <c r="L133" s="5" t="s">
        <v>23</v>
      </c>
      <c r="M133" s="5">
        <v>4</v>
      </c>
      <c r="N133" s="5" t="s">
        <v>23</v>
      </c>
      <c r="O133" s="5">
        <v>2</v>
      </c>
      <c r="P133" s="5" t="s">
        <v>23</v>
      </c>
      <c r="Q133" s="5">
        <v>4</v>
      </c>
      <c r="R133" s="5" t="s">
        <v>23</v>
      </c>
      <c r="S133" s="4"/>
    </row>
    <row r="134" spans="1:19" ht="12" x14ac:dyDescent="0.3">
      <c r="A134" s="2" t="s">
        <v>18</v>
      </c>
      <c r="B134" s="2" t="s">
        <v>223</v>
      </c>
      <c r="C134" s="3" t="s">
        <v>224</v>
      </c>
      <c r="D134" s="2" t="s">
        <v>225</v>
      </c>
      <c r="E134" s="2" t="s">
        <v>36</v>
      </c>
      <c r="F134" s="5" t="s">
        <v>23</v>
      </c>
      <c r="G134" s="5">
        <v>0.5</v>
      </c>
      <c r="H134" s="5">
        <v>5</v>
      </c>
      <c r="I134" s="5" t="s">
        <v>23</v>
      </c>
      <c r="J134" s="5">
        <v>2</v>
      </c>
      <c r="K134" s="5" t="s">
        <v>23</v>
      </c>
      <c r="L134" s="5" t="s">
        <v>23</v>
      </c>
      <c r="M134" s="5">
        <v>4</v>
      </c>
      <c r="N134" s="5" t="s">
        <v>23</v>
      </c>
      <c r="O134" s="5">
        <v>2</v>
      </c>
      <c r="P134" s="5" t="s">
        <v>23</v>
      </c>
      <c r="Q134" s="5">
        <v>4</v>
      </c>
      <c r="R134" s="5" t="s">
        <v>23</v>
      </c>
      <c r="S134" s="4"/>
    </row>
    <row r="135" spans="1:19" ht="12" x14ac:dyDescent="0.3">
      <c r="A135" s="2" t="s">
        <v>18</v>
      </c>
      <c r="B135" s="2" t="s">
        <v>223</v>
      </c>
      <c r="C135" s="3" t="s">
        <v>224</v>
      </c>
      <c r="D135" s="2" t="s">
        <v>225</v>
      </c>
      <c r="E135" s="2" t="s">
        <v>22</v>
      </c>
      <c r="F135" s="5" t="s">
        <v>23</v>
      </c>
      <c r="G135" s="5" t="s">
        <v>23</v>
      </c>
      <c r="H135" s="5" t="s">
        <v>23</v>
      </c>
      <c r="I135" s="5" t="s">
        <v>23</v>
      </c>
      <c r="J135" s="5" t="s">
        <v>23</v>
      </c>
      <c r="K135" s="5" t="s">
        <v>23</v>
      </c>
      <c r="L135" s="5" t="s">
        <v>23</v>
      </c>
      <c r="M135" s="5" t="s">
        <v>23</v>
      </c>
      <c r="N135" s="5" t="s">
        <v>23</v>
      </c>
      <c r="O135" s="5" t="s">
        <v>23</v>
      </c>
      <c r="P135" s="5" t="s">
        <v>23</v>
      </c>
      <c r="Q135" s="5" t="s">
        <v>23</v>
      </c>
      <c r="R135" s="5" t="s">
        <v>23</v>
      </c>
      <c r="S135" s="4"/>
    </row>
    <row r="136" spans="1:19" ht="12" x14ac:dyDescent="0.3">
      <c r="A136" s="2" t="s">
        <v>18</v>
      </c>
      <c r="B136" s="2" t="s">
        <v>226</v>
      </c>
      <c r="C136" s="3" t="s">
        <v>227</v>
      </c>
      <c r="D136" s="2" t="s">
        <v>228</v>
      </c>
      <c r="E136" s="2" t="s">
        <v>27</v>
      </c>
      <c r="F136" s="5" t="s">
        <v>23</v>
      </c>
      <c r="G136" s="5">
        <v>0.5</v>
      </c>
      <c r="H136" s="5">
        <v>5</v>
      </c>
      <c r="I136" s="5" t="s">
        <v>23</v>
      </c>
      <c r="J136" s="5">
        <v>2</v>
      </c>
      <c r="K136" s="5" t="s">
        <v>23</v>
      </c>
      <c r="L136" s="5" t="s">
        <v>23</v>
      </c>
      <c r="M136" s="5">
        <v>4</v>
      </c>
      <c r="N136" s="5" t="s">
        <v>23</v>
      </c>
      <c r="O136" s="5">
        <v>2</v>
      </c>
      <c r="P136" s="5" t="s">
        <v>23</v>
      </c>
      <c r="Q136" s="5">
        <v>4</v>
      </c>
      <c r="R136" s="5" t="s">
        <v>23</v>
      </c>
      <c r="S136" s="4"/>
    </row>
    <row r="137" spans="1:19" ht="12" x14ac:dyDescent="0.3">
      <c r="A137" s="2" t="s">
        <v>18</v>
      </c>
      <c r="B137" s="2" t="s">
        <v>226</v>
      </c>
      <c r="C137" s="3" t="s">
        <v>227</v>
      </c>
      <c r="D137" s="2" t="s">
        <v>228</v>
      </c>
      <c r="E137" s="2" t="s">
        <v>36</v>
      </c>
      <c r="F137" s="5" t="s">
        <v>23</v>
      </c>
      <c r="G137" s="5">
        <v>0.5</v>
      </c>
      <c r="H137" s="5">
        <v>5</v>
      </c>
      <c r="I137" s="5" t="s">
        <v>23</v>
      </c>
      <c r="J137" s="5">
        <v>2</v>
      </c>
      <c r="K137" s="5" t="s">
        <v>23</v>
      </c>
      <c r="L137" s="5" t="s">
        <v>23</v>
      </c>
      <c r="M137" s="5">
        <v>4</v>
      </c>
      <c r="N137" s="5" t="s">
        <v>23</v>
      </c>
      <c r="O137" s="5">
        <v>2</v>
      </c>
      <c r="P137" s="5" t="s">
        <v>23</v>
      </c>
      <c r="Q137" s="5">
        <v>4</v>
      </c>
      <c r="R137" s="5" t="s">
        <v>23</v>
      </c>
      <c r="S137" s="4"/>
    </row>
    <row r="138" spans="1:19" ht="12" x14ac:dyDescent="0.3">
      <c r="A138" s="2" t="s">
        <v>18</v>
      </c>
      <c r="B138" s="2" t="s">
        <v>229</v>
      </c>
      <c r="C138" s="3" t="s">
        <v>230</v>
      </c>
      <c r="D138" s="2" t="s">
        <v>231</v>
      </c>
      <c r="E138" s="2" t="s">
        <v>36</v>
      </c>
      <c r="F138" s="5">
        <v>0</v>
      </c>
      <c r="G138" s="5">
        <v>0.5</v>
      </c>
      <c r="H138" s="5">
        <v>5</v>
      </c>
      <c r="I138" s="5" t="s">
        <v>23</v>
      </c>
      <c r="J138" s="5">
        <v>2</v>
      </c>
      <c r="K138" s="5" t="s">
        <v>23</v>
      </c>
      <c r="L138" s="5" t="s">
        <v>23</v>
      </c>
      <c r="M138" s="5">
        <v>4</v>
      </c>
      <c r="N138" s="5" t="s">
        <v>23</v>
      </c>
      <c r="O138" s="5">
        <v>2</v>
      </c>
      <c r="P138" s="5" t="s">
        <v>23</v>
      </c>
      <c r="Q138" s="5">
        <v>4</v>
      </c>
      <c r="R138" s="5" t="s">
        <v>23</v>
      </c>
      <c r="S138" s="4"/>
    </row>
    <row r="139" spans="1:19" ht="12" x14ac:dyDescent="0.3">
      <c r="A139" s="2" t="s">
        <v>18</v>
      </c>
      <c r="B139" s="2" t="s">
        <v>229</v>
      </c>
      <c r="C139" s="3" t="s">
        <v>230</v>
      </c>
      <c r="D139" s="2" t="s">
        <v>231</v>
      </c>
      <c r="E139" s="2" t="s">
        <v>29</v>
      </c>
      <c r="F139" s="5" t="s">
        <v>23</v>
      </c>
      <c r="G139" s="5" t="s">
        <v>23</v>
      </c>
      <c r="H139" s="5" t="s">
        <v>23</v>
      </c>
      <c r="I139" s="5" t="s">
        <v>23</v>
      </c>
      <c r="J139" s="5" t="s">
        <v>23</v>
      </c>
      <c r="K139" s="5" t="s">
        <v>23</v>
      </c>
      <c r="L139" s="5" t="s">
        <v>23</v>
      </c>
      <c r="M139" s="5" t="s">
        <v>23</v>
      </c>
      <c r="N139" s="5" t="s">
        <v>23</v>
      </c>
      <c r="O139" s="5" t="s">
        <v>23</v>
      </c>
      <c r="P139" s="5" t="s">
        <v>23</v>
      </c>
      <c r="Q139" s="5" t="s">
        <v>23</v>
      </c>
      <c r="R139" s="5" t="s">
        <v>28</v>
      </c>
      <c r="S139" s="4"/>
    </row>
    <row r="140" spans="1:19" ht="12" x14ac:dyDescent="0.3">
      <c r="A140" s="2" t="s">
        <v>18</v>
      </c>
      <c r="B140" s="2" t="s">
        <v>232</v>
      </c>
      <c r="C140" s="3" t="s">
        <v>233</v>
      </c>
      <c r="D140" s="2" t="s">
        <v>234</v>
      </c>
      <c r="E140" s="2" t="s">
        <v>36</v>
      </c>
      <c r="F140" s="5" t="s">
        <v>23</v>
      </c>
      <c r="G140" s="5">
        <v>0.5</v>
      </c>
      <c r="H140" s="5">
        <v>5</v>
      </c>
      <c r="I140" s="5" t="s">
        <v>23</v>
      </c>
      <c r="J140" s="5">
        <v>2</v>
      </c>
      <c r="K140" s="5" t="s">
        <v>23</v>
      </c>
      <c r="L140" s="5" t="s">
        <v>23</v>
      </c>
      <c r="M140" s="5">
        <v>4</v>
      </c>
      <c r="N140" s="5" t="s">
        <v>23</v>
      </c>
      <c r="O140" s="5">
        <v>2</v>
      </c>
      <c r="P140" s="5" t="s">
        <v>23</v>
      </c>
      <c r="Q140" s="5">
        <v>4</v>
      </c>
      <c r="R140" s="5" t="s">
        <v>23</v>
      </c>
      <c r="S140" s="4"/>
    </row>
    <row r="141" spans="1:19" ht="12" x14ac:dyDescent="0.3">
      <c r="A141" s="2" t="s">
        <v>18</v>
      </c>
      <c r="B141" s="2" t="s">
        <v>232</v>
      </c>
      <c r="C141" s="3" t="s">
        <v>233</v>
      </c>
      <c r="D141" s="2" t="s">
        <v>234</v>
      </c>
      <c r="E141" s="2" t="s">
        <v>22</v>
      </c>
      <c r="F141" s="5" t="s">
        <v>23</v>
      </c>
      <c r="G141" s="5" t="s">
        <v>23</v>
      </c>
      <c r="H141" s="5" t="s">
        <v>23</v>
      </c>
      <c r="I141" s="5" t="s">
        <v>23</v>
      </c>
      <c r="J141" s="5" t="s">
        <v>23</v>
      </c>
      <c r="K141" s="5" t="s">
        <v>23</v>
      </c>
      <c r="L141" s="5" t="s">
        <v>23</v>
      </c>
      <c r="M141" s="5" t="s">
        <v>23</v>
      </c>
      <c r="N141" s="5" t="s">
        <v>23</v>
      </c>
      <c r="O141" s="5" t="s">
        <v>23</v>
      </c>
      <c r="P141" s="5" t="s">
        <v>23</v>
      </c>
      <c r="Q141" s="5" t="s">
        <v>23</v>
      </c>
      <c r="R141" s="5" t="s">
        <v>23</v>
      </c>
      <c r="S141" s="4"/>
    </row>
    <row r="142" spans="1:19" ht="12" x14ac:dyDescent="0.3">
      <c r="A142" s="2" t="s">
        <v>18</v>
      </c>
      <c r="B142" s="2" t="s">
        <v>235</v>
      </c>
      <c r="C142" s="3" t="s">
        <v>236</v>
      </c>
      <c r="D142" s="2" t="s">
        <v>237</v>
      </c>
      <c r="E142" s="2" t="s">
        <v>27</v>
      </c>
      <c r="F142" s="5">
        <v>0</v>
      </c>
      <c r="G142" s="5">
        <v>5.5</v>
      </c>
      <c r="H142" s="5">
        <v>10</v>
      </c>
      <c r="I142" s="5">
        <v>5</v>
      </c>
      <c r="J142" s="5">
        <v>7</v>
      </c>
      <c r="K142" s="5" t="s">
        <v>23</v>
      </c>
      <c r="L142" s="5" t="s">
        <v>23</v>
      </c>
      <c r="M142" s="5">
        <v>9</v>
      </c>
      <c r="N142" s="5" t="s">
        <v>23</v>
      </c>
      <c r="O142" s="5">
        <v>7</v>
      </c>
      <c r="P142" s="5" t="s">
        <v>23</v>
      </c>
      <c r="Q142" s="5">
        <v>9</v>
      </c>
      <c r="R142" s="5" t="s">
        <v>23</v>
      </c>
      <c r="S142" s="4"/>
    </row>
    <row r="143" spans="1:19" ht="12" x14ac:dyDescent="0.3">
      <c r="A143" s="2" t="s">
        <v>18</v>
      </c>
      <c r="B143" s="2" t="s">
        <v>235</v>
      </c>
      <c r="C143" s="3" t="s">
        <v>236</v>
      </c>
      <c r="D143" s="2" t="s">
        <v>237</v>
      </c>
      <c r="E143" s="2" t="s">
        <v>29</v>
      </c>
      <c r="F143" s="5" t="s">
        <v>23</v>
      </c>
      <c r="G143" s="5" t="s">
        <v>23</v>
      </c>
      <c r="H143" s="5" t="s">
        <v>23</v>
      </c>
      <c r="I143" s="5" t="s">
        <v>23</v>
      </c>
      <c r="J143" s="5" t="s">
        <v>23</v>
      </c>
      <c r="K143" s="5" t="s">
        <v>23</v>
      </c>
      <c r="L143" s="5" t="s">
        <v>23</v>
      </c>
      <c r="M143" s="5" t="s">
        <v>23</v>
      </c>
      <c r="N143" s="5" t="s">
        <v>23</v>
      </c>
      <c r="O143" s="5" t="s">
        <v>23</v>
      </c>
      <c r="P143" s="5" t="s">
        <v>23</v>
      </c>
      <c r="Q143" s="5" t="s">
        <v>23</v>
      </c>
      <c r="R143" s="5" t="s">
        <v>28</v>
      </c>
      <c r="S143" s="4"/>
    </row>
    <row r="144" spans="1:19" ht="12" x14ac:dyDescent="0.3">
      <c r="A144" s="2" t="s">
        <v>18</v>
      </c>
      <c r="B144" s="2" t="s">
        <v>238</v>
      </c>
      <c r="C144" s="3" t="s">
        <v>239</v>
      </c>
      <c r="D144" s="2" t="s">
        <v>240</v>
      </c>
      <c r="E144" s="2" t="s">
        <v>36</v>
      </c>
      <c r="F144" s="5">
        <v>0</v>
      </c>
      <c r="G144" s="5">
        <v>0.5</v>
      </c>
      <c r="H144" s="5">
        <v>5</v>
      </c>
      <c r="I144" s="5" t="s">
        <v>23</v>
      </c>
      <c r="J144" s="5">
        <v>2</v>
      </c>
      <c r="K144" s="5" t="s">
        <v>23</v>
      </c>
      <c r="L144" s="5" t="s">
        <v>23</v>
      </c>
      <c r="M144" s="5">
        <v>4</v>
      </c>
      <c r="N144" s="5" t="s">
        <v>23</v>
      </c>
      <c r="O144" s="5">
        <v>2</v>
      </c>
      <c r="P144" s="5" t="s">
        <v>23</v>
      </c>
      <c r="Q144" s="5">
        <v>4</v>
      </c>
      <c r="R144" s="5" t="s">
        <v>23</v>
      </c>
      <c r="S144" s="4"/>
    </row>
    <row r="145" spans="1:19" ht="12" x14ac:dyDescent="0.3">
      <c r="A145" s="2" t="s">
        <v>18</v>
      </c>
      <c r="B145" s="2" t="s">
        <v>241</v>
      </c>
      <c r="C145" s="3" t="s">
        <v>242</v>
      </c>
      <c r="D145" s="2" t="s">
        <v>243</v>
      </c>
      <c r="E145" s="2" t="s">
        <v>27</v>
      </c>
      <c r="F145" s="5" t="s">
        <v>23</v>
      </c>
      <c r="G145" s="5">
        <v>0.5</v>
      </c>
      <c r="H145" s="5">
        <v>5</v>
      </c>
      <c r="I145" s="5" t="s">
        <v>23</v>
      </c>
      <c r="J145" s="5">
        <v>2</v>
      </c>
      <c r="K145" s="5" t="s">
        <v>23</v>
      </c>
      <c r="L145" s="5" t="s">
        <v>23</v>
      </c>
      <c r="M145" s="5">
        <v>4</v>
      </c>
      <c r="N145" s="5" t="s">
        <v>23</v>
      </c>
      <c r="O145" s="5">
        <v>2</v>
      </c>
      <c r="P145" s="5" t="s">
        <v>23</v>
      </c>
      <c r="Q145" s="5">
        <v>4</v>
      </c>
      <c r="R145" s="5" t="s">
        <v>23</v>
      </c>
      <c r="S145" s="4"/>
    </row>
    <row r="146" spans="1:19" ht="12" x14ac:dyDescent="0.3">
      <c r="A146" s="2" t="s">
        <v>18</v>
      </c>
      <c r="B146" s="2" t="s">
        <v>241</v>
      </c>
      <c r="C146" s="3" t="s">
        <v>242</v>
      </c>
      <c r="D146" s="2" t="s">
        <v>243</v>
      </c>
      <c r="E146" s="2" t="s">
        <v>36</v>
      </c>
      <c r="F146" s="5" t="s">
        <v>23</v>
      </c>
      <c r="G146" s="5">
        <v>0.5</v>
      </c>
      <c r="H146" s="5">
        <v>5</v>
      </c>
      <c r="I146" s="5" t="s">
        <v>23</v>
      </c>
      <c r="J146" s="5">
        <v>2</v>
      </c>
      <c r="K146" s="5" t="s">
        <v>23</v>
      </c>
      <c r="L146" s="5" t="s">
        <v>23</v>
      </c>
      <c r="M146" s="5">
        <v>4</v>
      </c>
      <c r="N146" s="5" t="s">
        <v>23</v>
      </c>
      <c r="O146" s="5">
        <v>2</v>
      </c>
      <c r="P146" s="5" t="s">
        <v>23</v>
      </c>
      <c r="Q146" s="5">
        <v>4</v>
      </c>
      <c r="R146" s="5" t="s">
        <v>23</v>
      </c>
      <c r="S146" s="4"/>
    </row>
    <row r="147" spans="1:19" ht="12" x14ac:dyDescent="0.3">
      <c r="A147" s="2" t="s">
        <v>18</v>
      </c>
      <c r="B147" s="2" t="s">
        <v>241</v>
      </c>
      <c r="C147" s="3" t="s">
        <v>242</v>
      </c>
      <c r="D147" s="2" t="s">
        <v>243</v>
      </c>
      <c r="E147" s="2" t="s">
        <v>22</v>
      </c>
      <c r="F147" s="5" t="s">
        <v>23</v>
      </c>
      <c r="G147" s="5" t="s">
        <v>23</v>
      </c>
      <c r="H147" s="5" t="s">
        <v>23</v>
      </c>
      <c r="I147" s="5" t="s">
        <v>23</v>
      </c>
      <c r="J147" s="5" t="s">
        <v>23</v>
      </c>
      <c r="K147" s="5" t="s">
        <v>23</v>
      </c>
      <c r="L147" s="5" t="s">
        <v>23</v>
      </c>
      <c r="M147" s="5" t="s">
        <v>23</v>
      </c>
      <c r="N147" s="5" t="s">
        <v>23</v>
      </c>
      <c r="O147" s="5" t="s">
        <v>23</v>
      </c>
      <c r="P147" s="5" t="s">
        <v>23</v>
      </c>
      <c r="Q147" s="5" t="s">
        <v>23</v>
      </c>
      <c r="R147" s="5" t="s">
        <v>23</v>
      </c>
      <c r="S147" s="4"/>
    </row>
    <row r="148" spans="1:19" ht="12" x14ac:dyDescent="0.3">
      <c r="A148" s="2" t="s">
        <v>18</v>
      </c>
      <c r="B148" s="2" t="s">
        <v>244</v>
      </c>
      <c r="C148" s="3" t="s">
        <v>245</v>
      </c>
      <c r="D148" s="2" t="s">
        <v>246</v>
      </c>
      <c r="E148" s="2" t="s">
        <v>27</v>
      </c>
      <c r="F148" s="5">
        <v>0</v>
      </c>
      <c r="G148" s="5">
        <v>2366</v>
      </c>
      <c r="H148" s="5">
        <v>2370.5</v>
      </c>
      <c r="I148" s="5">
        <v>2365.5</v>
      </c>
      <c r="J148" s="5">
        <v>2367.5</v>
      </c>
      <c r="K148" s="5" t="s">
        <v>23</v>
      </c>
      <c r="L148" s="5" t="s">
        <v>23</v>
      </c>
      <c r="M148" s="5">
        <v>2369.5</v>
      </c>
      <c r="N148" s="5" t="s">
        <v>23</v>
      </c>
      <c r="O148" s="5">
        <v>2367.5</v>
      </c>
      <c r="P148" s="5" t="s">
        <v>23</v>
      </c>
      <c r="Q148" s="5">
        <v>2369.5</v>
      </c>
      <c r="R148" s="5" t="s">
        <v>23</v>
      </c>
      <c r="S148" s="4"/>
    </row>
    <row r="149" spans="1:19" ht="12" x14ac:dyDescent="0.3">
      <c r="A149" s="2" t="s">
        <v>18</v>
      </c>
      <c r="B149" s="2" t="s">
        <v>244</v>
      </c>
      <c r="C149" s="3" t="s">
        <v>245</v>
      </c>
      <c r="D149" s="2" t="s">
        <v>246</v>
      </c>
      <c r="E149" s="2" t="s">
        <v>84</v>
      </c>
      <c r="F149" s="5" t="s">
        <v>28</v>
      </c>
      <c r="G149" s="5" t="s">
        <v>28</v>
      </c>
      <c r="H149" s="5" t="s">
        <v>28</v>
      </c>
      <c r="I149" s="5" t="s">
        <v>28</v>
      </c>
      <c r="J149" s="5" t="s">
        <v>28</v>
      </c>
      <c r="K149" s="5" t="s">
        <v>28</v>
      </c>
      <c r="L149" s="5" t="s">
        <v>28</v>
      </c>
      <c r="M149" s="5" t="s">
        <v>28</v>
      </c>
      <c r="N149" s="5" t="s">
        <v>28</v>
      </c>
      <c r="O149" s="5" t="s">
        <v>28</v>
      </c>
      <c r="P149" s="5" t="s">
        <v>28</v>
      </c>
      <c r="Q149" s="5" t="s">
        <v>28</v>
      </c>
      <c r="R149" s="5" t="s">
        <v>23</v>
      </c>
      <c r="S149" s="4"/>
    </row>
    <row r="150" spans="1:19" ht="12" x14ac:dyDescent="0.3">
      <c r="A150" s="2" t="s">
        <v>18</v>
      </c>
      <c r="B150" s="2" t="s">
        <v>247</v>
      </c>
      <c r="C150" s="3" t="s">
        <v>248</v>
      </c>
      <c r="D150" s="2" t="s">
        <v>249</v>
      </c>
      <c r="E150" s="2" t="s">
        <v>27</v>
      </c>
      <c r="F150" s="5" t="s">
        <v>23</v>
      </c>
      <c r="G150" s="5" t="s">
        <v>23</v>
      </c>
      <c r="H150" s="5" t="s">
        <v>23</v>
      </c>
      <c r="I150" s="5" t="s">
        <v>23</v>
      </c>
      <c r="J150" s="5" t="s">
        <v>23</v>
      </c>
      <c r="K150" s="5" t="s">
        <v>23</v>
      </c>
      <c r="L150" s="5" t="s">
        <v>23</v>
      </c>
      <c r="M150" s="5" t="s">
        <v>23</v>
      </c>
      <c r="N150" s="5" t="s">
        <v>23</v>
      </c>
      <c r="O150" s="5" t="s">
        <v>23</v>
      </c>
      <c r="P150" s="5" t="s">
        <v>23</v>
      </c>
      <c r="Q150" s="5" t="s">
        <v>23</v>
      </c>
      <c r="R150" s="5" t="s">
        <v>23</v>
      </c>
      <c r="S150" s="4"/>
    </row>
    <row r="151" spans="1:19" ht="12" x14ac:dyDescent="0.3">
      <c r="A151" s="2" t="s">
        <v>18</v>
      </c>
      <c r="B151" s="2" t="s">
        <v>247</v>
      </c>
      <c r="C151" s="3" t="s">
        <v>248</v>
      </c>
      <c r="D151" s="2" t="s">
        <v>249</v>
      </c>
      <c r="E151" s="2" t="s">
        <v>22</v>
      </c>
      <c r="F151" s="5" t="s">
        <v>23</v>
      </c>
      <c r="G151" s="5" t="s">
        <v>23</v>
      </c>
      <c r="H151" s="5" t="s">
        <v>23</v>
      </c>
      <c r="I151" s="5" t="s">
        <v>23</v>
      </c>
      <c r="J151" s="5" t="s">
        <v>23</v>
      </c>
      <c r="K151" s="5" t="s">
        <v>23</v>
      </c>
      <c r="L151" s="5" t="s">
        <v>23</v>
      </c>
      <c r="M151" s="5" t="s">
        <v>23</v>
      </c>
      <c r="N151" s="5" t="s">
        <v>23</v>
      </c>
      <c r="O151" s="5" t="s">
        <v>23</v>
      </c>
      <c r="P151" s="5" t="s">
        <v>23</v>
      </c>
      <c r="Q151" s="5" t="s">
        <v>23</v>
      </c>
      <c r="R151" s="5" t="s">
        <v>23</v>
      </c>
      <c r="S151" s="4"/>
    </row>
    <row r="152" spans="1:19" ht="24" x14ac:dyDescent="0.3">
      <c r="A152" s="2" t="s">
        <v>18</v>
      </c>
      <c r="B152" s="2" t="s">
        <v>250</v>
      </c>
      <c r="C152" s="3" t="s">
        <v>251</v>
      </c>
      <c r="D152" s="2" t="s">
        <v>252</v>
      </c>
      <c r="E152" s="2" t="s">
        <v>27</v>
      </c>
      <c r="F152" s="5">
        <v>0</v>
      </c>
      <c r="G152" s="5">
        <v>20.5</v>
      </c>
      <c r="H152" s="5">
        <v>25</v>
      </c>
      <c r="I152" s="5">
        <v>20</v>
      </c>
      <c r="J152" s="5">
        <v>22</v>
      </c>
      <c r="K152" s="5" t="s">
        <v>23</v>
      </c>
      <c r="L152" s="5" t="s">
        <v>23</v>
      </c>
      <c r="M152" s="5">
        <v>24</v>
      </c>
      <c r="N152" s="5" t="s">
        <v>23</v>
      </c>
      <c r="O152" s="5">
        <v>22</v>
      </c>
      <c r="P152" s="5" t="s">
        <v>23</v>
      </c>
      <c r="Q152" s="5">
        <v>24</v>
      </c>
      <c r="R152" s="5" t="s">
        <v>23</v>
      </c>
      <c r="S152" s="4"/>
    </row>
    <row r="153" spans="1:19" ht="24" x14ac:dyDescent="0.3">
      <c r="A153" s="2" t="s">
        <v>18</v>
      </c>
      <c r="B153" s="2" t="s">
        <v>250</v>
      </c>
      <c r="C153" s="3" t="s">
        <v>251</v>
      </c>
      <c r="D153" s="2" t="s">
        <v>252</v>
      </c>
      <c r="E153" s="2" t="s">
        <v>36</v>
      </c>
      <c r="F153" s="5">
        <v>0</v>
      </c>
      <c r="G153" s="5">
        <v>0.5</v>
      </c>
      <c r="H153" s="5">
        <v>5</v>
      </c>
      <c r="I153" s="5" t="s">
        <v>23</v>
      </c>
      <c r="J153" s="5">
        <v>2</v>
      </c>
      <c r="K153" s="5" t="s">
        <v>23</v>
      </c>
      <c r="L153" s="5" t="s">
        <v>23</v>
      </c>
      <c r="M153" s="5">
        <v>4</v>
      </c>
      <c r="N153" s="5" t="s">
        <v>23</v>
      </c>
      <c r="O153" s="5">
        <v>2</v>
      </c>
      <c r="P153" s="5" t="s">
        <v>23</v>
      </c>
      <c r="Q153" s="5">
        <v>4</v>
      </c>
      <c r="R153" s="5" t="s">
        <v>23</v>
      </c>
      <c r="S153" s="4"/>
    </row>
    <row r="154" spans="1:19" ht="12" x14ac:dyDescent="0.3">
      <c r="A154" s="2" t="s">
        <v>18</v>
      </c>
      <c r="B154" s="2" t="s">
        <v>253</v>
      </c>
      <c r="C154" s="3" t="s">
        <v>254</v>
      </c>
      <c r="D154" s="2" t="s">
        <v>255</v>
      </c>
      <c r="E154" s="2" t="s">
        <v>22</v>
      </c>
      <c r="F154" s="5" t="s">
        <v>23</v>
      </c>
      <c r="G154" s="5" t="s">
        <v>23</v>
      </c>
      <c r="H154" s="5" t="s">
        <v>23</v>
      </c>
      <c r="I154" s="5" t="s">
        <v>23</v>
      </c>
      <c r="J154" s="5" t="s">
        <v>23</v>
      </c>
      <c r="K154" s="5" t="s">
        <v>23</v>
      </c>
      <c r="L154" s="5" t="s">
        <v>23</v>
      </c>
      <c r="M154" s="5" t="s">
        <v>23</v>
      </c>
      <c r="N154" s="5" t="s">
        <v>23</v>
      </c>
      <c r="O154" s="5" t="s">
        <v>23</v>
      </c>
      <c r="P154" s="5" t="s">
        <v>23</v>
      </c>
      <c r="Q154" s="5" t="s">
        <v>23</v>
      </c>
      <c r="R154" s="5" t="s">
        <v>23</v>
      </c>
      <c r="S154" s="4"/>
    </row>
    <row r="155" spans="1:19" ht="12" x14ac:dyDescent="0.3">
      <c r="A155" s="2" t="s">
        <v>18</v>
      </c>
      <c r="B155" s="2" t="s">
        <v>256</v>
      </c>
      <c r="C155" s="3" t="s">
        <v>257</v>
      </c>
      <c r="D155" s="2" t="s">
        <v>258</v>
      </c>
      <c r="E155" s="2" t="s">
        <v>27</v>
      </c>
      <c r="F155" s="5" t="s">
        <v>23</v>
      </c>
      <c r="G155" s="5" t="s">
        <v>23</v>
      </c>
      <c r="H155" s="5" t="s">
        <v>23</v>
      </c>
      <c r="I155" s="5" t="s">
        <v>23</v>
      </c>
      <c r="J155" s="5" t="s">
        <v>23</v>
      </c>
      <c r="K155" s="5" t="s">
        <v>23</v>
      </c>
      <c r="L155" s="5" t="s">
        <v>23</v>
      </c>
      <c r="M155" s="5" t="s">
        <v>23</v>
      </c>
      <c r="N155" s="5" t="s">
        <v>23</v>
      </c>
      <c r="O155" s="5" t="s">
        <v>23</v>
      </c>
      <c r="P155" s="5" t="s">
        <v>23</v>
      </c>
      <c r="Q155" s="5" t="s">
        <v>23</v>
      </c>
      <c r="R155" s="5" t="s">
        <v>23</v>
      </c>
      <c r="S155" s="4"/>
    </row>
    <row r="156" spans="1:19" ht="12" x14ac:dyDescent="0.3">
      <c r="A156" s="2" t="s">
        <v>18</v>
      </c>
      <c r="B156" s="2" t="s">
        <v>256</v>
      </c>
      <c r="C156" s="3" t="s">
        <v>257</v>
      </c>
      <c r="D156" s="2" t="s">
        <v>258</v>
      </c>
      <c r="E156" s="2" t="s">
        <v>22</v>
      </c>
      <c r="F156" s="5" t="s">
        <v>23</v>
      </c>
      <c r="G156" s="5" t="s">
        <v>23</v>
      </c>
      <c r="H156" s="5" t="s">
        <v>23</v>
      </c>
      <c r="I156" s="5" t="s">
        <v>23</v>
      </c>
      <c r="J156" s="5" t="s">
        <v>23</v>
      </c>
      <c r="K156" s="5" t="s">
        <v>23</v>
      </c>
      <c r="L156" s="5" t="s">
        <v>23</v>
      </c>
      <c r="M156" s="5" t="s">
        <v>23</v>
      </c>
      <c r="N156" s="5" t="s">
        <v>23</v>
      </c>
      <c r="O156" s="5" t="s">
        <v>23</v>
      </c>
      <c r="P156" s="5" t="s">
        <v>23</v>
      </c>
      <c r="Q156" s="5" t="s">
        <v>23</v>
      </c>
      <c r="R156" s="5" t="s">
        <v>23</v>
      </c>
      <c r="S156" s="4"/>
    </row>
    <row r="157" spans="1:19" ht="12" x14ac:dyDescent="0.3">
      <c r="A157" s="2" t="s">
        <v>18</v>
      </c>
      <c r="B157" s="2" t="s">
        <v>259</v>
      </c>
      <c r="C157" s="3" t="s">
        <v>260</v>
      </c>
      <c r="D157" s="2" t="s">
        <v>261</v>
      </c>
      <c r="E157" s="2" t="s">
        <v>27</v>
      </c>
      <c r="F157" s="5" t="s">
        <v>23</v>
      </c>
      <c r="G157" s="5" t="s">
        <v>23</v>
      </c>
      <c r="H157" s="5" t="s">
        <v>23</v>
      </c>
      <c r="I157" s="5" t="s">
        <v>23</v>
      </c>
      <c r="J157" s="5" t="s">
        <v>23</v>
      </c>
      <c r="K157" s="5" t="s">
        <v>23</v>
      </c>
      <c r="L157" s="5" t="s">
        <v>23</v>
      </c>
      <c r="M157" s="5" t="s">
        <v>23</v>
      </c>
      <c r="N157" s="5" t="s">
        <v>23</v>
      </c>
      <c r="O157" s="5" t="s">
        <v>23</v>
      </c>
      <c r="P157" s="5" t="s">
        <v>23</v>
      </c>
      <c r="Q157" s="5" t="s">
        <v>23</v>
      </c>
      <c r="R157" s="5" t="s">
        <v>23</v>
      </c>
      <c r="S157" s="4"/>
    </row>
    <row r="158" spans="1:19" ht="12" x14ac:dyDescent="0.3">
      <c r="A158" s="2" t="s">
        <v>18</v>
      </c>
      <c r="B158" s="2" t="s">
        <v>259</v>
      </c>
      <c r="C158" s="3" t="s">
        <v>260</v>
      </c>
      <c r="D158" s="2" t="s">
        <v>261</v>
      </c>
      <c r="E158" s="2" t="s">
        <v>36</v>
      </c>
      <c r="F158" s="5" t="s">
        <v>23</v>
      </c>
      <c r="G158" s="5" t="s">
        <v>23</v>
      </c>
      <c r="H158" s="5" t="s">
        <v>23</v>
      </c>
      <c r="I158" s="5" t="s">
        <v>23</v>
      </c>
      <c r="J158" s="5" t="s">
        <v>23</v>
      </c>
      <c r="K158" s="5" t="s">
        <v>23</v>
      </c>
      <c r="L158" s="5" t="s">
        <v>23</v>
      </c>
      <c r="M158" s="5" t="s">
        <v>23</v>
      </c>
      <c r="N158" s="5" t="s">
        <v>23</v>
      </c>
      <c r="O158" s="5" t="s">
        <v>23</v>
      </c>
      <c r="P158" s="5" t="s">
        <v>23</v>
      </c>
      <c r="Q158" s="5" t="s">
        <v>23</v>
      </c>
      <c r="R158" s="5" t="s">
        <v>23</v>
      </c>
      <c r="S158" s="4"/>
    </row>
    <row r="159" spans="1:19" ht="12" x14ac:dyDescent="0.3">
      <c r="A159" s="2" t="s">
        <v>18</v>
      </c>
      <c r="B159" s="2" t="s">
        <v>262</v>
      </c>
      <c r="C159" s="3" t="s">
        <v>263</v>
      </c>
      <c r="D159" s="2" t="s">
        <v>264</v>
      </c>
      <c r="E159" s="2" t="s">
        <v>27</v>
      </c>
      <c r="F159" s="5" t="s">
        <v>23</v>
      </c>
      <c r="G159" s="5">
        <v>0.5</v>
      </c>
      <c r="H159" s="5">
        <v>5</v>
      </c>
      <c r="I159" s="5" t="s">
        <v>23</v>
      </c>
      <c r="J159" s="5">
        <v>2</v>
      </c>
      <c r="K159" s="5" t="s">
        <v>23</v>
      </c>
      <c r="L159" s="5" t="s">
        <v>23</v>
      </c>
      <c r="M159" s="5">
        <v>4</v>
      </c>
      <c r="N159" s="5" t="s">
        <v>23</v>
      </c>
      <c r="O159" s="5">
        <v>2</v>
      </c>
      <c r="P159" s="5" t="s">
        <v>23</v>
      </c>
      <c r="Q159" s="5">
        <v>4</v>
      </c>
      <c r="R159" s="5" t="s">
        <v>23</v>
      </c>
      <c r="S159" s="4"/>
    </row>
    <row r="160" spans="1:19" ht="12" x14ac:dyDescent="0.3">
      <c r="A160" s="2" t="s">
        <v>18</v>
      </c>
      <c r="B160" s="2" t="s">
        <v>262</v>
      </c>
      <c r="C160" s="3" t="s">
        <v>263</v>
      </c>
      <c r="D160" s="2" t="s">
        <v>264</v>
      </c>
      <c r="E160" s="2" t="s">
        <v>36</v>
      </c>
      <c r="F160" s="5" t="s">
        <v>23</v>
      </c>
      <c r="G160" s="5">
        <v>0.5</v>
      </c>
      <c r="H160" s="5">
        <v>5</v>
      </c>
      <c r="I160" s="5" t="s">
        <v>23</v>
      </c>
      <c r="J160" s="5">
        <v>2</v>
      </c>
      <c r="K160" s="5" t="s">
        <v>23</v>
      </c>
      <c r="L160" s="5" t="s">
        <v>23</v>
      </c>
      <c r="M160" s="5">
        <v>4</v>
      </c>
      <c r="N160" s="5" t="s">
        <v>23</v>
      </c>
      <c r="O160" s="5">
        <v>2</v>
      </c>
      <c r="P160" s="5" t="s">
        <v>23</v>
      </c>
      <c r="Q160" s="5">
        <v>4</v>
      </c>
      <c r="R160" s="5" t="s">
        <v>23</v>
      </c>
      <c r="S160" s="4"/>
    </row>
    <row r="161" spans="1:19" ht="12" x14ac:dyDescent="0.3">
      <c r="A161" s="2" t="s">
        <v>18</v>
      </c>
      <c r="B161" s="2" t="s">
        <v>265</v>
      </c>
      <c r="C161" s="3" t="s">
        <v>266</v>
      </c>
      <c r="D161" s="2" t="s">
        <v>267</v>
      </c>
      <c r="E161" s="2" t="s">
        <v>22</v>
      </c>
      <c r="F161" s="5" t="s">
        <v>23</v>
      </c>
      <c r="G161" s="5" t="s">
        <v>23</v>
      </c>
      <c r="H161" s="5" t="s">
        <v>23</v>
      </c>
      <c r="I161" s="5" t="s">
        <v>23</v>
      </c>
      <c r="J161" s="5" t="s">
        <v>23</v>
      </c>
      <c r="K161" s="5" t="s">
        <v>23</v>
      </c>
      <c r="L161" s="5" t="s">
        <v>23</v>
      </c>
      <c r="M161" s="5" t="s">
        <v>23</v>
      </c>
      <c r="N161" s="5" t="s">
        <v>23</v>
      </c>
      <c r="O161" s="5" t="s">
        <v>23</v>
      </c>
      <c r="P161" s="5" t="s">
        <v>23</v>
      </c>
      <c r="Q161" s="5" t="s">
        <v>23</v>
      </c>
      <c r="R161" s="5" t="s">
        <v>23</v>
      </c>
      <c r="S161" s="4"/>
    </row>
    <row r="162" spans="1:19" ht="12" x14ac:dyDescent="0.3">
      <c r="A162" s="2" t="s">
        <v>18</v>
      </c>
      <c r="B162" s="2" t="s">
        <v>268</v>
      </c>
      <c r="C162" s="3" t="s">
        <v>269</v>
      </c>
      <c r="D162" s="2" t="s">
        <v>270</v>
      </c>
      <c r="E162" s="2" t="s">
        <v>27</v>
      </c>
      <c r="F162" s="5" t="s">
        <v>23</v>
      </c>
      <c r="G162" s="5">
        <v>0.5</v>
      </c>
      <c r="H162" s="5">
        <v>5</v>
      </c>
      <c r="I162" s="5" t="s">
        <v>23</v>
      </c>
      <c r="J162" s="5">
        <v>2</v>
      </c>
      <c r="K162" s="5" t="s">
        <v>23</v>
      </c>
      <c r="L162" s="5" t="s">
        <v>23</v>
      </c>
      <c r="M162" s="5">
        <v>4</v>
      </c>
      <c r="N162" s="5" t="s">
        <v>23</v>
      </c>
      <c r="O162" s="5">
        <v>2</v>
      </c>
      <c r="P162" s="5" t="s">
        <v>23</v>
      </c>
      <c r="Q162" s="5">
        <v>4</v>
      </c>
      <c r="R162" s="5" t="s">
        <v>23</v>
      </c>
      <c r="S162" s="4"/>
    </row>
    <row r="163" spans="1:19" ht="12" x14ac:dyDescent="0.3">
      <c r="A163" s="2" t="s">
        <v>18</v>
      </c>
      <c r="B163" s="2" t="s">
        <v>268</v>
      </c>
      <c r="C163" s="3" t="s">
        <v>269</v>
      </c>
      <c r="D163" s="2" t="s">
        <v>270</v>
      </c>
      <c r="E163" s="2" t="s">
        <v>36</v>
      </c>
      <c r="F163" s="5" t="s">
        <v>23</v>
      </c>
      <c r="G163" s="5">
        <v>0.5</v>
      </c>
      <c r="H163" s="5">
        <v>5</v>
      </c>
      <c r="I163" s="5" t="s">
        <v>23</v>
      </c>
      <c r="J163" s="5">
        <v>2</v>
      </c>
      <c r="K163" s="5" t="s">
        <v>23</v>
      </c>
      <c r="L163" s="5" t="s">
        <v>23</v>
      </c>
      <c r="M163" s="5">
        <v>4</v>
      </c>
      <c r="N163" s="5" t="s">
        <v>23</v>
      </c>
      <c r="O163" s="5">
        <v>2</v>
      </c>
      <c r="P163" s="5" t="s">
        <v>23</v>
      </c>
      <c r="Q163" s="5">
        <v>4</v>
      </c>
      <c r="R163" s="5" t="s">
        <v>23</v>
      </c>
      <c r="S163" s="4"/>
    </row>
    <row r="164" spans="1:19" ht="12" x14ac:dyDescent="0.3">
      <c r="A164" s="2" t="s">
        <v>18</v>
      </c>
      <c r="B164" s="2" t="s">
        <v>268</v>
      </c>
      <c r="C164" s="3" t="s">
        <v>269</v>
      </c>
      <c r="D164" s="2" t="s">
        <v>270</v>
      </c>
      <c r="E164" s="2" t="s">
        <v>22</v>
      </c>
      <c r="F164" s="5" t="s">
        <v>23</v>
      </c>
      <c r="G164" s="5" t="s">
        <v>23</v>
      </c>
      <c r="H164" s="5" t="s">
        <v>23</v>
      </c>
      <c r="I164" s="5" t="s">
        <v>23</v>
      </c>
      <c r="J164" s="5" t="s">
        <v>23</v>
      </c>
      <c r="K164" s="5" t="s">
        <v>23</v>
      </c>
      <c r="L164" s="5" t="s">
        <v>23</v>
      </c>
      <c r="M164" s="5" t="s">
        <v>23</v>
      </c>
      <c r="N164" s="5" t="s">
        <v>23</v>
      </c>
      <c r="O164" s="5" t="s">
        <v>23</v>
      </c>
      <c r="P164" s="5" t="s">
        <v>23</v>
      </c>
      <c r="Q164" s="5" t="s">
        <v>23</v>
      </c>
      <c r="R164" s="5" t="s">
        <v>23</v>
      </c>
      <c r="S164" s="4"/>
    </row>
    <row r="165" spans="1:19" ht="12" x14ac:dyDescent="0.3">
      <c r="A165" s="2" t="s">
        <v>18</v>
      </c>
      <c r="B165" s="2" t="s">
        <v>271</v>
      </c>
      <c r="C165" s="3" t="s">
        <v>272</v>
      </c>
      <c r="D165" s="2" t="s">
        <v>273</v>
      </c>
      <c r="E165" s="2" t="s">
        <v>27</v>
      </c>
      <c r="F165" s="5" t="s">
        <v>23</v>
      </c>
      <c r="G165" s="5">
        <v>0.5</v>
      </c>
      <c r="H165" s="5">
        <v>5</v>
      </c>
      <c r="I165" s="5" t="s">
        <v>23</v>
      </c>
      <c r="J165" s="5">
        <v>2</v>
      </c>
      <c r="K165" s="5" t="s">
        <v>23</v>
      </c>
      <c r="L165" s="5" t="s">
        <v>23</v>
      </c>
      <c r="M165" s="5">
        <v>4</v>
      </c>
      <c r="N165" s="5" t="s">
        <v>23</v>
      </c>
      <c r="O165" s="5">
        <v>2</v>
      </c>
      <c r="P165" s="5" t="s">
        <v>23</v>
      </c>
      <c r="Q165" s="5">
        <v>4</v>
      </c>
      <c r="R165" s="5" t="s">
        <v>23</v>
      </c>
      <c r="S165" s="4"/>
    </row>
    <row r="166" spans="1:19" ht="12" x14ac:dyDescent="0.3">
      <c r="A166" s="2" t="s">
        <v>18</v>
      </c>
      <c r="B166" s="2" t="s">
        <v>271</v>
      </c>
      <c r="C166" s="3" t="s">
        <v>272</v>
      </c>
      <c r="D166" s="2" t="s">
        <v>273</v>
      </c>
      <c r="E166" s="2" t="s">
        <v>36</v>
      </c>
      <c r="F166" s="5" t="s">
        <v>23</v>
      </c>
      <c r="G166" s="5">
        <v>0.5</v>
      </c>
      <c r="H166" s="5">
        <v>5</v>
      </c>
      <c r="I166" s="5" t="s">
        <v>23</v>
      </c>
      <c r="J166" s="5">
        <v>2</v>
      </c>
      <c r="K166" s="5" t="s">
        <v>23</v>
      </c>
      <c r="L166" s="5" t="s">
        <v>23</v>
      </c>
      <c r="M166" s="5">
        <v>4</v>
      </c>
      <c r="N166" s="5" t="s">
        <v>23</v>
      </c>
      <c r="O166" s="5">
        <v>2</v>
      </c>
      <c r="P166" s="5" t="s">
        <v>23</v>
      </c>
      <c r="Q166" s="5">
        <v>4</v>
      </c>
      <c r="R166" s="5" t="s">
        <v>23</v>
      </c>
      <c r="S166" s="4"/>
    </row>
    <row r="167" spans="1:19" ht="12" x14ac:dyDescent="0.3">
      <c r="A167" s="2" t="s">
        <v>18</v>
      </c>
      <c r="B167" s="2" t="s">
        <v>271</v>
      </c>
      <c r="C167" s="3" t="s">
        <v>272</v>
      </c>
      <c r="D167" s="2" t="s">
        <v>273</v>
      </c>
      <c r="E167" s="2" t="s">
        <v>22</v>
      </c>
      <c r="F167" s="5" t="s">
        <v>23</v>
      </c>
      <c r="G167" s="5" t="s">
        <v>23</v>
      </c>
      <c r="H167" s="5" t="s">
        <v>23</v>
      </c>
      <c r="I167" s="5" t="s">
        <v>23</v>
      </c>
      <c r="J167" s="5" t="s">
        <v>23</v>
      </c>
      <c r="K167" s="5" t="s">
        <v>23</v>
      </c>
      <c r="L167" s="5" t="s">
        <v>23</v>
      </c>
      <c r="M167" s="5" t="s">
        <v>23</v>
      </c>
      <c r="N167" s="5" t="s">
        <v>23</v>
      </c>
      <c r="O167" s="5" t="s">
        <v>23</v>
      </c>
      <c r="P167" s="5" t="s">
        <v>23</v>
      </c>
      <c r="Q167" s="5" t="s">
        <v>23</v>
      </c>
      <c r="R167" s="5" t="s">
        <v>23</v>
      </c>
      <c r="S167" s="4"/>
    </row>
    <row r="168" spans="1:19" ht="12" x14ac:dyDescent="0.3">
      <c r="A168" s="2" t="s">
        <v>18</v>
      </c>
      <c r="B168" s="2" t="s">
        <v>274</v>
      </c>
      <c r="C168" s="3" t="s">
        <v>275</v>
      </c>
      <c r="D168" s="2" t="s">
        <v>276</v>
      </c>
      <c r="E168" s="2" t="s">
        <v>27</v>
      </c>
      <c r="F168" s="5" t="s">
        <v>23</v>
      </c>
      <c r="G168" s="5" t="s">
        <v>23</v>
      </c>
      <c r="H168" s="5" t="s">
        <v>23</v>
      </c>
      <c r="I168" s="5" t="s">
        <v>23</v>
      </c>
      <c r="J168" s="5" t="s">
        <v>23</v>
      </c>
      <c r="K168" s="5" t="s">
        <v>23</v>
      </c>
      <c r="L168" s="5" t="s">
        <v>23</v>
      </c>
      <c r="M168" s="5" t="s">
        <v>23</v>
      </c>
      <c r="N168" s="5" t="s">
        <v>23</v>
      </c>
      <c r="O168" s="5" t="s">
        <v>23</v>
      </c>
      <c r="P168" s="5" t="s">
        <v>23</v>
      </c>
      <c r="Q168" s="5" t="s">
        <v>23</v>
      </c>
      <c r="R168" s="5" t="s">
        <v>23</v>
      </c>
      <c r="S168" s="4"/>
    </row>
    <row r="169" spans="1:19" ht="12" x14ac:dyDescent="0.3">
      <c r="A169" s="2" t="s">
        <v>18</v>
      </c>
      <c r="B169" s="2" t="s">
        <v>274</v>
      </c>
      <c r="C169" s="3" t="s">
        <v>275</v>
      </c>
      <c r="D169" s="2" t="s">
        <v>276</v>
      </c>
      <c r="E169" s="2" t="s">
        <v>36</v>
      </c>
      <c r="F169" s="5" t="s">
        <v>23</v>
      </c>
      <c r="G169" s="5" t="s">
        <v>23</v>
      </c>
      <c r="H169" s="5" t="s">
        <v>23</v>
      </c>
      <c r="I169" s="5" t="s">
        <v>23</v>
      </c>
      <c r="J169" s="5" t="s">
        <v>23</v>
      </c>
      <c r="K169" s="5" t="s">
        <v>23</v>
      </c>
      <c r="L169" s="5" t="s">
        <v>23</v>
      </c>
      <c r="M169" s="5" t="s">
        <v>23</v>
      </c>
      <c r="N169" s="5" t="s">
        <v>23</v>
      </c>
      <c r="O169" s="5" t="s">
        <v>23</v>
      </c>
      <c r="P169" s="5" t="s">
        <v>23</v>
      </c>
      <c r="Q169" s="5" t="s">
        <v>23</v>
      </c>
      <c r="R169" s="5" t="s">
        <v>23</v>
      </c>
      <c r="S169" s="4"/>
    </row>
    <row r="170" spans="1:19" ht="12" x14ac:dyDescent="0.3">
      <c r="A170" s="2" t="s">
        <v>18</v>
      </c>
      <c r="B170" s="2" t="s">
        <v>277</v>
      </c>
      <c r="C170" s="3" t="s">
        <v>278</v>
      </c>
      <c r="D170" s="2" t="s">
        <v>279</v>
      </c>
      <c r="E170" s="2" t="s">
        <v>36</v>
      </c>
      <c r="F170" s="5" t="s">
        <v>23</v>
      </c>
      <c r="G170" s="5">
        <v>0.5</v>
      </c>
      <c r="H170" s="5">
        <v>5</v>
      </c>
      <c r="I170" s="5" t="s">
        <v>23</v>
      </c>
      <c r="J170" s="5">
        <v>2</v>
      </c>
      <c r="K170" s="5" t="s">
        <v>23</v>
      </c>
      <c r="L170" s="5" t="s">
        <v>23</v>
      </c>
      <c r="M170" s="5">
        <v>4</v>
      </c>
      <c r="N170" s="5" t="s">
        <v>23</v>
      </c>
      <c r="O170" s="5">
        <v>2</v>
      </c>
      <c r="P170" s="5" t="s">
        <v>23</v>
      </c>
      <c r="Q170" s="5">
        <v>4</v>
      </c>
      <c r="R170" s="5" t="s">
        <v>23</v>
      </c>
      <c r="S170" s="4"/>
    </row>
    <row r="171" spans="1:19" ht="12" x14ac:dyDescent="0.3">
      <c r="A171" s="2" t="s">
        <v>18</v>
      </c>
      <c r="B171" s="2" t="s">
        <v>277</v>
      </c>
      <c r="C171" s="3" t="s">
        <v>278</v>
      </c>
      <c r="D171" s="2" t="s">
        <v>279</v>
      </c>
      <c r="E171" s="2" t="s">
        <v>22</v>
      </c>
      <c r="F171" s="5" t="s">
        <v>23</v>
      </c>
      <c r="G171" s="5" t="s">
        <v>23</v>
      </c>
      <c r="H171" s="5" t="s">
        <v>23</v>
      </c>
      <c r="I171" s="5" t="s">
        <v>23</v>
      </c>
      <c r="J171" s="5" t="s">
        <v>23</v>
      </c>
      <c r="K171" s="5" t="s">
        <v>23</v>
      </c>
      <c r="L171" s="5" t="s">
        <v>23</v>
      </c>
      <c r="M171" s="5" t="s">
        <v>23</v>
      </c>
      <c r="N171" s="5" t="s">
        <v>23</v>
      </c>
      <c r="O171" s="5" t="s">
        <v>23</v>
      </c>
      <c r="P171" s="5" t="s">
        <v>23</v>
      </c>
      <c r="Q171" s="5" t="s">
        <v>23</v>
      </c>
      <c r="R171" s="5" t="s">
        <v>23</v>
      </c>
      <c r="S171" s="4"/>
    </row>
    <row r="172" spans="1:19" ht="12" x14ac:dyDescent="0.3">
      <c r="A172" s="2" t="s">
        <v>18</v>
      </c>
      <c r="B172" s="2" t="s">
        <v>280</v>
      </c>
      <c r="C172" s="3" t="s">
        <v>281</v>
      </c>
      <c r="D172" s="2" t="s">
        <v>282</v>
      </c>
      <c r="E172" s="2" t="s">
        <v>27</v>
      </c>
      <c r="F172" s="5" t="s">
        <v>23</v>
      </c>
      <c r="G172" s="5">
        <v>0.5</v>
      </c>
      <c r="H172" s="5">
        <v>5</v>
      </c>
      <c r="I172" s="5" t="s">
        <v>23</v>
      </c>
      <c r="J172" s="5">
        <v>2</v>
      </c>
      <c r="K172" s="5" t="s">
        <v>23</v>
      </c>
      <c r="L172" s="5" t="s">
        <v>23</v>
      </c>
      <c r="M172" s="5">
        <v>4</v>
      </c>
      <c r="N172" s="5" t="s">
        <v>23</v>
      </c>
      <c r="O172" s="5">
        <v>2</v>
      </c>
      <c r="P172" s="5" t="s">
        <v>23</v>
      </c>
      <c r="Q172" s="5">
        <v>4</v>
      </c>
      <c r="R172" s="5" t="s">
        <v>23</v>
      </c>
      <c r="S172" s="4"/>
    </row>
    <row r="173" spans="1:19" ht="12" x14ac:dyDescent="0.3">
      <c r="A173" s="2" t="s">
        <v>18</v>
      </c>
      <c r="B173" s="2" t="s">
        <v>280</v>
      </c>
      <c r="C173" s="3" t="s">
        <v>281</v>
      </c>
      <c r="D173" s="2" t="s">
        <v>282</v>
      </c>
      <c r="E173" s="2" t="s">
        <v>36</v>
      </c>
      <c r="F173" s="5" t="s">
        <v>23</v>
      </c>
      <c r="G173" s="5">
        <v>0.5</v>
      </c>
      <c r="H173" s="5">
        <v>5</v>
      </c>
      <c r="I173" s="5" t="s">
        <v>23</v>
      </c>
      <c r="J173" s="5">
        <v>2</v>
      </c>
      <c r="K173" s="5" t="s">
        <v>23</v>
      </c>
      <c r="L173" s="5" t="s">
        <v>23</v>
      </c>
      <c r="M173" s="5">
        <v>4</v>
      </c>
      <c r="N173" s="5" t="s">
        <v>23</v>
      </c>
      <c r="O173" s="5">
        <v>2</v>
      </c>
      <c r="P173" s="5" t="s">
        <v>23</v>
      </c>
      <c r="Q173" s="5">
        <v>4</v>
      </c>
      <c r="R173" s="5" t="s">
        <v>23</v>
      </c>
      <c r="S173" s="4"/>
    </row>
    <row r="174" spans="1:19" ht="12" x14ac:dyDescent="0.3">
      <c r="A174" s="2" t="s">
        <v>18</v>
      </c>
      <c r="B174" s="2" t="s">
        <v>280</v>
      </c>
      <c r="C174" s="3" t="s">
        <v>281</v>
      </c>
      <c r="D174" s="2" t="s">
        <v>282</v>
      </c>
      <c r="E174" s="2" t="s">
        <v>22</v>
      </c>
      <c r="F174" s="5" t="s">
        <v>23</v>
      </c>
      <c r="G174" s="5" t="s">
        <v>23</v>
      </c>
      <c r="H174" s="5" t="s">
        <v>23</v>
      </c>
      <c r="I174" s="5" t="s">
        <v>23</v>
      </c>
      <c r="J174" s="5" t="s">
        <v>23</v>
      </c>
      <c r="K174" s="5" t="s">
        <v>23</v>
      </c>
      <c r="L174" s="5" t="s">
        <v>23</v>
      </c>
      <c r="M174" s="5" t="s">
        <v>23</v>
      </c>
      <c r="N174" s="5" t="s">
        <v>23</v>
      </c>
      <c r="O174" s="5" t="s">
        <v>23</v>
      </c>
      <c r="P174" s="5" t="s">
        <v>23</v>
      </c>
      <c r="Q174" s="5" t="s">
        <v>23</v>
      </c>
      <c r="R174" s="5" t="s">
        <v>23</v>
      </c>
      <c r="S174" s="4"/>
    </row>
    <row r="175" spans="1:19" ht="12" x14ac:dyDescent="0.3">
      <c r="A175" s="2" t="s">
        <v>18</v>
      </c>
      <c r="B175" s="2" t="s">
        <v>283</v>
      </c>
      <c r="C175" s="3" t="s">
        <v>284</v>
      </c>
      <c r="D175" s="2" t="s">
        <v>285</v>
      </c>
      <c r="E175" s="2" t="s">
        <v>27</v>
      </c>
      <c r="F175" s="5" t="s">
        <v>23</v>
      </c>
      <c r="G175" s="5">
        <v>0.5</v>
      </c>
      <c r="H175" s="5">
        <v>5</v>
      </c>
      <c r="I175" s="5" t="s">
        <v>23</v>
      </c>
      <c r="J175" s="5">
        <v>2</v>
      </c>
      <c r="K175" s="5" t="s">
        <v>23</v>
      </c>
      <c r="L175" s="5" t="s">
        <v>23</v>
      </c>
      <c r="M175" s="5">
        <v>4</v>
      </c>
      <c r="N175" s="5" t="s">
        <v>23</v>
      </c>
      <c r="O175" s="5">
        <v>2</v>
      </c>
      <c r="P175" s="5" t="s">
        <v>23</v>
      </c>
      <c r="Q175" s="5">
        <v>4</v>
      </c>
      <c r="R175" s="5" t="s">
        <v>23</v>
      </c>
      <c r="S175" s="4"/>
    </row>
    <row r="176" spans="1:19" ht="12" x14ac:dyDescent="0.3">
      <c r="A176" s="2" t="s">
        <v>18</v>
      </c>
      <c r="B176" s="2" t="s">
        <v>283</v>
      </c>
      <c r="C176" s="3" t="s">
        <v>284</v>
      </c>
      <c r="D176" s="2" t="s">
        <v>285</v>
      </c>
      <c r="E176" s="2" t="s">
        <v>36</v>
      </c>
      <c r="F176" s="5" t="s">
        <v>23</v>
      </c>
      <c r="G176" s="5">
        <v>0.5</v>
      </c>
      <c r="H176" s="5">
        <v>5</v>
      </c>
      <c r="I176" s="5" t="s">
        <v>23</v>
      </c>
      <c r="J176" s="5">
        <v>2</v>
      </c>
      <c r="K176" s="5" t="s">
        <v>23</v>
      </c>
      <c r="L176" s="5" t="s">
        <v>23</v>
      </c>
      <c r="M176" s="5">
        <v>4</v>
      </c>
      <c r="N176" s="5" t="s">
        <v>23</v>
      </c>
      <c r="O176" s="5">
        <v>2</v>
      </c>
      <c r="P176" s="5" t="s">
        <v>23</v>
      </c>
      <c r="Q176" s="5">
        <v>4</v>
      </c>
      <c r="R176" s="5" t="s">
        <v>23</v>
      </c>
      <c r="S176" s="4"/>
    </row>
    <row r="177" spans="1:19" ht="12" x14ac:dyDescent="0.3">
      <c r="A177" s="2" t="s">
        <v>18</v>
      </c>
      <c r="B177" s="2" t="s">
        <v>283</v>
      </c>
      <c r="C177" s="3" t="s">
        <v>284</v>
      </c>
      <c r="D177" s="2" t="s">
        <v>285</v>
      </c>
      <c r="E177" s="2" t="s">
        <v>22</v>
      </c>
      <c r="F177" s="5" t="s">
        <v>23</v>
      </c>
      <c r="G177" s="5" t="s">
        <v>23</v>
      </c>
      <c r="H177" s="5" t="s">
        <v>23</v>
      </c>
      <c r="I177" s="5" t="s">
        <v>23</v>
      </c>
      <c r="J177" s="5" t="s">
        <v>23</v>
      </c>
      <c r="K177" s="5" t="s">
        <v>23</v>
      </c>
      <c r="L177" s="5" t="s">
        <v>23</v>
      </c>
      <c r="M177" s="5" t="s">
        <v>23</v>
      </c>
      <c r="N177" s="5" t="s">
        <v>23</v>
      </c>
      <c r="O177" s="5" t="s">
        <v>23</v>
      </c>
      <c r="P177" s="5" t="s">
        <v>23</v>
      </c>
      <c r="Q177" s="5" t="s">
        <v>23</v>
      </c>
      <c r="R177" s="5" t="s">
        <v>23</v>
      </c>
      <c r="S177" s="4"/>
    </row>
    <row r="178" spans="1:19" ht="12" x14ac:dyDescent="0.3">
      <c r="A178" s="2" t="s">
        <v>18</v>
      </c>
      <c r="B178" s="2" t="s">
        <v>286</v>
      </c>
      <c r="C178" s="3" t="s">
        <v>287</v>
      </c>
      <c r="D178" s="2" t="s">
        <v>288</v>
      </c>
      <c r="E178" s="2" t="s">
        <v>27</v>
      </c>
      <c r="F178" s="5">
        <v>0</v>
      </c>
      <c r="G178" s="5">
        <v>265.89999999999998</v>
      </c>
      <c r="H178" s="5">
        <v>270.39999999999998</v>
      </c>
      <c r="I178" s="5">
        <v>265.39999999999998</v>
      </c>
      <c r="J178" s="5">
        <v>267.39999999999998</v>
      </c>
      <c r="K178" s="5" t="s">
        <v>23</v>
      </c>
      <c r="L178" s="5" t="s">
        <v>23</v>
      </c>
      <c r="M178" s="5">
        <v>269.39999999999998</v>
      </c>
      <c r="N178" s="5" t="s">
        <v>23</v>
      </c>
      <c r="O178" s="5">
        <v>267.39999999999998</v>
      </c>
      <c r="P178" s="5" t="s">
        <v>23</v>
      </c>
      <c r="Q178" s="5">
        <v>269.39999999999998</v>
      </c>
      <c r="R178" s="5" t="s">
        <v>23</v>
      </c>
      <c r="S178" s="4"/>
    </row>
    <row r="179" spans="1:19" ht="12" x14ac:dyDescent="0.3">
      <c r="A179" s="2" t="s">
        <v>18</v>
      </c>
      <c r="B179" s="2" t="s">
        <v>286</v>
      </c>
      <c r="C179" s="3" t="s">
        <v>287</v>
      </c>
      <c r="D179" s="2" t="s">
        <v>288</v>
      </c>
      <c r="E179" s="2" t="s">
        <v>84</v>
      </c>
      <c r="F179" s="5" t="s">
        <v>28</v>
      </c>
      <c r="G179" s="5" t="s">
        <v>28</v>
      </c>
      <c r="H179" s="5" t="s">
        <v>28</v>
      </c>
      <c r="I179" s="5" t="s">
        <v>28</v>
      </c>
      <c r="J179" s="5" t="s">
        <v>28</v>
      </c>
      <c r="K179" s="5" t="s">
        <v>28</v>
      </c>
      <c r="L179" s="5" t="s">
        <v>28</v>
      </c>
      <c r="M179" s="5" t="s">
        <v>28</v>
      </c>
      <c r="N179" s="5" t="s">
        <v>28</v>
      </c>
      <c r="O179" s="5" t="s">
        <v>28</v>
      </c>
      <c r="P179" s="5" t="s">
        <v>28</v>
      </c>
      <c r="Q179" s="5" t="s">
        <v>28</v>
      </c>
      <c r="R179" s="5" t="s">
        <v>23</v>
      </c>
      <c r="S179" s="4"/>
    </row>
    <row r="180" spans="1:19" ht="12" x14ac:dyDescent="0.3">
      <c r="A180" s="2" t="s">
        <v>18</v>
      </c>
      <c r="B180" s="2" t="s">
        <v>289</v>
      </c>
      <c r="C180" s="3" t="s">
        <v>290</v>
      </c>
      <c r="D180" s="2" t="s">
        <v>291</v>
      </c>
      <c r="E180" s="2" t="s">
        <v>36</v>
      </c>
      <c r="F180" s="5" t="s">
        <v>23</v>
      </c>
      <c r="G180" s="5">
        <v>0.5</v>
      </c>
      <c r="H180" s="5">
        <v>5</v>
      </c>
      <c r="I180" s="5" t="s">
        <v>23</v>
      </c>
      <c r="J180" s="5">
        <v>2</v>
      </c>
      <c r="K180" s="5" t="s">
        <v>23</v>
      </c>
      <c r="L180" s="5" t="s">
        <v>23</v>
      </c>
      <c r="M180" s="5">
        <v>4</v>
      </c>
      <c r="N180" s="5" t="s">
        <v>23</v>
      </c>
      <c r="O180" s="5">
        <v>2</v>
      </c>
      <c r="P180" s="5" t="s">
        <v>23</v>
      </c>
      <c r="Q180" s="5">
        <v>4</v>
      </c>
      <c r="R180" s="5" t="s">
        <v>23</v>
      </c>
      <c r="S180" s="4"/>
    </row>
    <row r="181" spans="1:19" ht="12" x14ac:dyDescent="0.3">
      <c r="A181" s="2" t="s">
        <v>18</v>
      </c>
      <c r="B181" s="2" t="s">
        <v>289</v>
      </c>
      <c r="C181" s="3" t="s">
        <v>290</v>
      </c>
      <c r="D181" s="2" t="s">
        <v>291</v>
      </c>
      <c r="E181" s="2" t="s">
        <v>22</v>
      </c>
      <c r="F181" s="5" t="s">
        <v>23</v>
      </c>
      <c r="G181" s="5" t="s">
        <v>23</v>
      </c>
      <c r="H181" s="5" t="s">
        <v>23</v>
      </c>
      <c r="I181" s="5" t="s">
        <v>23</v>
      </c>
      <c r="J181" s="5" t="s">
        <v>23</v>
      </c>
      <c r="K181" s="5" t="s">
        <v>23</v>
      </c>
      <c r="L181" s="5" t="s">
        <v>23</v>
      </c>
      <c r="M181" s="5" t="s">
        <v>23</v>
      </c>
      <c r="N181" s="5" t="s">
        <v>23</v>
      </c>
      <c r="O181" s="5" t="s">
        <v>23</v>
      </c>
      <c r="P181" s="5" t="s">
        <v>23</v>
      </c>
      <c r="Q181" s="5" t="s">
        <v>23</v>
      </c>
      <c r="R181" s="5" t="s">
        <v>23</v>
      </c>
      <c r="S181" s="4"/>
    </row>
    <row r="182" spans="1:19" ht="12" x14ac:dyDescent="0.3">
      <c r="A182" s="2" t="s">
        <v>18</v>
      </c>
      <c r="B182" s="2" t="s">
        <v>292</v>
      </c>
      <c r="C182" s="3" t="s">
        <v>293</v>
      </c>
      <c r="D182" s="2" t="s">
        <v>294</v>
      </c>
      <c r="E182" s="2" t="s">
        <v>22</v>
      </c>
      <c r="F182" s="5" t="s">
        <v>23</v>
      </c>
      <c r="G182" s="5" t="s">
        <v>23</v>
      </c>
      <c r="H182" s="5" t="s">
        <v>23</v>
      </c>
      <c r="I182" s="5" t="s">
        <v>23</v>
      </c>
      <c r="J182" s="5" t="s">
        <v>23</v>
      </c>
      <c r="K182" s="5" t="s">
        <v>23</v>
      </c>
      <c r="L182" s="5" t="s">
        <v>23</v>
      </c>
      <c r="M182" s="5" t="s">
        <v>23</v>
      </c>
      <c r="N182" s="5" t="s">
        <v>23</v>
      </c>
      <c r="O182" s="5" t="s">
        <v>23</v>
      </c>
      <c r="P182" s="5" t="s">
        <v>23</v>
      </c>
      <c r="Q182" s="5" t="s">
        <v>23</v>
      </c>
      <c r="R182" s="5" t="s">
        <v>23</v>
      </c>
      <c r="S182" s="4"/>
    </row>
    <row r="183" spans="1:19" ht="12" x14ac:dyDescent="0.3">
      <c r="A183" s="2" t="s">
        <v>18</v>
      </c>
      <c r="B183" s="2" t="s">
        <v>295</v>
      </c>
      <c r="C183" s="3" t="s">
        <v>296</v>
      </c>
      <c r="D183" s="2" t="s">
        <v>297</v>
      </c>
      <c r="E183" s="2" t="s">
        <v>27</v>
      </c>
      <c r="F183" s="6">
        <v>0</v>
      </c>
      <c r="G183" s="6">
        <v>165.1</v>
      </c>
      <c r="H183" s="6">
        <v>169.6</v>
      </c>
      <c r="I183" s="6">
        <v>164.6</v>
      </c>
      <c r="J183" s="6">
        <v>166.6</v>
      </c>
      <c r="K183" s="6" t="s">
        <v>23</v>
      </c>
      <c r="L183" s="6" t="s">
        <v>23</v>
      </c>
      <c r="M183" s="6">
        <v>168.6</v>
      </c>
      <c r="N183" s="6" t="s">
        <v>23</v>
      </c>
      <c r="O183" s="6">
        <v>166.6</v>
      </c>
      <c r="P183" s="6" t="s">
        <v>23</v>
      </c>
      <c r="Q183" s="6">
        <v>168.6</v>
      </c>
      <c r="R183" s="6" t="s">
        <v>23</v>
      </c>
      <c r="S183" s="4"/>
    </row>
    <row r="184" spans="1:19" ht="12" x14ac:dyDescent="0.3">
      <c r="A184" s="2" t="s">
        <v>18</v>
      </c>
      <c r="B184" s="2" t="s">
        <v>295</v>
      </c>
      <c r="C184" s="3" t="s">
        <v>296</v>
      </c>
      <c r="D184" s="2" t="s">
        <v>297</v>
      </c>
      <c r="E184" s="2" t="s">
        <v>84</v>
      </c>
      <c r="F184" s="5" t="s">
        <v>28</v>
      </c>
      <c r="G184" s="5" t="s">
        <v>28</v>
      </c>
      <c r="H184" s="5" t="s">
        <v>28</v>
      </c>
      <c r="I184" s="5" t="s">
        <v>28</v>
      </c>
      <c r="J184" s="5" t="s">
        <v>28</v>
      </c>
      <c r="K184" s="5" t="s">
        <v>28</v>
      </c>
      <c r="L184" s="5" t="s">
        <v>28</v>
      </c>
      <c r="M184" s="5" t="s">
        <v>28</v>
      </c>
      <c r="N184" s="5" t="s">
        <v>28</v>
      </c>
      <c r="O184" s="5" t="s">
        <v>28</v>
      </c>
      <c r="P184" s="5" t="s">
        <v>28</v>
      </c>
      <c r="Q184" s="5" t="s">
        <v>28</v>
      </c>
      <c r="R184" s="5" t="s">
        <v>23</v>
      </c>
      <c r="S184" s="4"/>
    </row>
    <row r="185" spans="1:19" ht="12" x14ac:dyDescent="0.3">
      <c r="A185" s="2" t="s">
        <v>18</v>
      </c>
      <c r="B185" s="2" t="s">
        <v>298</v>
      </c>
      <c r="C185" s="3" t="s">
        <v>299</v>
      </c>
      <c r="D185" s="2" t="s">
        <v>300</v>
      </c>
      <c r="E185" s="2" t="s">
        <v>36</v>
      </c>
      <c r="F185" s="5" t="s">
        <v>23</v>
      </c>
      <c r="G185" s="5">
        <v>0.5</v>
      </c>
      <c r="H185" s="5">
        <v>5</v>
      </c>
      <c r="I185" s="5" t="s">
        <v>23</v>
      </c>
      <c r="J185" s="5">
        <v>2</v>
      </c>
      <c r="K185" s="5" t="s">
        <v>23</v>
      </c>
      <c r="L185" s="5" t="s">
        <v>23</v>
      </c>
      <c r="M185" s="5">
        <v>4</v>
      </c>
      <c r="N185" s="5" t="s">
        <v>23</v>
      </c>
      <c r="O185" s="5">
        <v>2</v>
      </c>
      <c r="P185" s="5" t="s">
        <v>23</v>
      </c>
      <c r="Q185" s="5">
        <v>4</v>
      </c>
      <c r="R185" s="5" t="s">
        <v>23</v>
      </c>
      <c r="S185" s="4"/>
    </row>
    <row r="186" spans="1:19" ht="12" x14ac:dyDescent="0.3">
      <c r="A186" s="2" t="s">
        <v>18</v>
      </c>
      <c r="B186" s="2" t="s">
        <v>298</v>
      </c>
      <c r="C186" s="3" t="s">
        <v>299</v>
      </c>
      <c r="D186" s="2" t="s">
        <v>300</v>
      </c>
      <c r="E186" s="2" t="s">
        <v>22</v>
      </c>
      <c r="F186" s="5" t="s">
        <v>23</v>
      </c>
      <c r="G186" s="5" t="s">
        <v>23</v>
      </c>
      <c r="H186" s="5" t="s">
        <v>23</v>
      </c>
      <c r="I186" s="5" t="s">
        <v>23</v>
      </c>
      <c r="J186" s="5" t="s">
        <v>23</v>
      </c>
      <c r="K186" s="5" t="s">
        <v>23</v>
      </c>
      <c r="L186" s="5" t="s">
        <v>23</v>
      </c>
      <c r="M186" s="5" t="s">
        <v>23</v>
      </c>
      <c r="N186" s="5" t="s">
        <v>23</v>
      </c>
      <c r="O186" s="5" t="s">
        <v>23</v>
      </c>
      <c r="P186" s="5" t="s">
        <v>23</v>
      </c>
      <c r="Q186" s="5" t="s">
        <v>23</v>
      </c>
      <c r="R186" s="5" t="s">
        <v>23</v>
      </c>
      <c r="S186" s="4"/>
    </row>
    <row r="187" spans="1:19" ht="12" x14ac:dyDescent="0.3">
      <c r="A187" s="2" t="s">
        <v>18</v>
      </c>
      <c r="B187" s="2" t="s">
        <v>301</v>
      </c>
      <c r="C187" s="3" t="s">
        <v>302</v>
      </c>
      <c r="D187" s="2" t="s">
        <v>303</v>
      </c>
      <c r="E187" s="2" t="s">
        <v>27</v>
      </c>
      <c r="F187" s="5" t="s">
        <v>23</v>
      </c>
      <c r="G187" s="5">
        <v>0.5</v>
      </c>
      <c r="H187" s="5">
        <v>5</v>
      </c>
      <c r="I187" s="5" t="s">
        <v>23</v>
      </c>
      <c r="J187" s="5">
        <v>2</v>
      </c>
      <c r="K187" s="5" t="s">
        <v>23</v>
      </c>
      <c r="L187" s="5" t="s">
        <v>23</v>
      </c>
      <c r="M187" s="5">
        <v>4</v>
      </c>
      <c r="N187" s="5" t="s">
        <v>23</v>
      </c>
      <c r="O187" s="5">
        <v>2</v>
      </c>
      <c r="P187" s="5" t="s">
        <v>23</v>
      </c>
      <c r="Q187" s="5">
        <v>4</v>
      </c>
      <c r="R187" s="5" t="s">
        <v>23</v>
      </c>
      <c r="S187" s="4"/>
    </row>
    <row r="188" spans="1:19" ht="12" x14ac:dyDescent="0.3">
      <c r="A188" s="2" t="s">
        <v>18</v>
      </c>
      <c r="B188" s="2" t="s">
        <v>304</v>
      </c>
      <c r="C188" s="3" t="s">
        <v>305</v>
      </c>
      <c r="D188" s="2" t="s">
        <v>306</v>
      </c>
      <c r="E188" s="2" t="s">
        <v>27</v>
      </c>
      <c r="F188" s="5" t="s">
        <v>23</v>
      </c>
      <c r="G188" s="5">
        <v>0.5</v>
      </c>
      <c r="H188" s="5">
        <v>5</v>
      </c>
      <c r="I188" s="5" t="s">
        <v>23</v>
      </c>
      <c r="J188" s="5">
        <v>2</v>
      </c>
      <c r="K188" s="5" t="s">
        <v>23</v>
      </c>
      <c r="L188" s="5" t="s">
        <v>23</v>
      </c>
      <c r="M188" s="5">
        <v>4</v>
      </c>
      <c r="N188" s="5" t="s">
        <v>23</v>
      </c>
      <c r="O188" s="5">
        <v>2</v>
      </c>
      <c r="P188" s="5" t="s">
        <v>23</v>
      </c>
      <c r="Q188" s="5">
        <v>4</v>
      </c>
      <c r="R188" s="5" t="s">
        <v>23</v>
      </c>
      <c r="S188" s="4"/>
    </row>
    <row r="189" spans="1:19" ht="12" x14ac:dyDescent="0.3">
      <c r="A189" s="2" t="s">
        <v>18</v>
      </c>
      <c r="B189" s="2" t="s">
        <v>304</v>
      </c>
      <c r="C189" s="3" t="s">
        <v>305</v>
      </c>
      <c r="D189" s="2" t="s">
        <v>306</v>
      </c>
      <c r="E189" s="2" t="s">
        <v>36</v>
      </c>
      <c r="F189" s="5" t="s">
        <v>23</v>
      </c>
      <c r="G189" s="5">
        <v>0.5</v>
      </c>
      <c r="H189" s="5">
        <v>5</v>
      </c>
      <c r="I189" s="5" t="s">
        <v>23</v>
      </c>
      <c r="J189" s="5">
        <v>2</v>
      </c>
      <c r="K189" s="5" t="s">
        <v>23</v>
      </c>
      <c r="L189" s="5" t="s">
        <v>23</v>
      </c>
      <c r="M189" s="5">
        <v>4</v>
      </c>
      <c r="N189" s="5" t="s">
        <v>23</v>
      </c>
      <c r="O189" s="5">
        <v>2</v>
      </c>
      <c r="P189" s="5" t="s">
        <v>23</v>
      </c>
      <c r="Q189" s="5">
        <v>4</v>
      </c>
      <c r="R189" s="5" t="s">
        <v>23</v>
      </c>
      <c r="S189" s="4"/>
    </row>
    <row r="190" spans="1:19" ht="12" x14ac:dyDescent="0.3">
      <c r="A190" s="2" t="s">
        <v>18</v>
      </c>
      <c r="B190" s="2" t="s">
        <v>304</v>
      </c>
      <c r="C190" s="3" t="s">
        <v>305</v>
      </c>
      <c r="D190" s="2" t="s">
        <v>306</v>
      </c>
      <c r="E190" s="2" t="s">
        <v>22</v>
      </c>
      <c r="F190" s="5" t="s">
        <v>23</v>
      </c>
      <c r="G190" s="5" t="s">
        <v>23</v>
      </c>
      <c r="H190" s="5" t="s">
        <v>23</v>
      </c>
      <c r="I190" s="5" t="s">
        <v>23</v>
      </c>
      <c r="J190" s="5" t="s">
        <v>23</v>
      </c>
      <c r="K190" s="5" t="s">
        <v>23</v>
      </c>
      <c r="L190" s="5" t="s">
        <v>23</v>
      </c>
      <c r="M190" s="5" t="s">
        <v>23</v>
      </c>
      <c r="N190" s="5" t="s">
        <v>23</v>
      </c>
      <c r="O190" s="5" t="s">
        <v>23</v>
      </c>
      <c r="P190" s="5" t="s">
        <v>23</v>
      </c>
      <c r="Q190" s="5" t="s">
        <v>23</v>
      </c>
      <c r="R190" s="5" t="s">
        <v>23</v>
      </c>
      <c r="S190" s="4"/>
    </row>
    <row r="191" spans="1:19" ht="12" x14ac:dyDescent="0.3">
      <c r="A191" s="2" t="s">
        <v>18</v>
      </c>
      <c r="B191" s="2" t="s">
        <v>307</v>
      </c>
      <c r="C191" s="3" t="s">
        <v>308</v>
      </c>
      <c r="D191" s="2" t="s">
        <v>309</v>
      </c>
      <c r="E191" s="2" t="s">
        <v>27</v>
      </c>
      <c r="F191" s="5">
        <v>0</v>
      </c>
      <c r="G191" s="5">
        <v>9.5</v>
      </c>
      <c r="H191" s="5">
        <v>14</v>
      </c>
      <c r="I191" s="5">
        <v>9</v>
      </c>
      <c r="J191" s="5">
        <v>11</v>
      </c>
      <c r="K191" s="5" t="s">
        <v>23</v>
      </c>
      <c r="L191" s="5" t="s">
        <v>23</v>
      </c>
      <c r="M191" s="5">
        <v>13</v>
      </c>
      <c r="N191" s="5" t="s">
        <v>23</v>
      </c>
      <c r="O191" s="5">
        <v>11</v>
      </c>
      <c r="P191" s="5" t="s">
        <v>23</v>
      </c>
      <c r="Q191" s="5">
        <v>13</v>
      </c>
      <c r="R191" s="5" t="s">
        <v>23</v>
      </c>
      <c r="S191" s="4"/>
    </row>
    <row r="192" spans="1:19" ht="12" x14ac:dyDescent="0.3">
      <c r="A192" s="2" t="s">
        <v>18</v>
      </c>
      <c r="B192" s="2" t="s">
        <v>307</v>
      </c>
      <c r="C192" s="3" t="s">
        <v>308</v>
      </c>
      <c r="D192" s="2" t="s">
        <v>309</v>
      </c>
      <c r="E192" s="2" t="s">
        <v>36</v>
      </c>
      <c r="F192" s="5">
        <v>0</v>
      </c>
      <c r="G192" s="5">
        <v>0.5</v>
      </c>
      <c r="H192" s="5">
        <v>5</v>
      </c>
      <c r="I192" s="5" t="s">
        <v>23</v>
      </c>
      <c r="J192" s="5">
        <v>2</v>
      </c>
      <c r="K192" s="5" t="s">
        <v>23</v>
      </c>
      <c r="L192" s="5" t="s">
        <v>23</v>
      </c>
      <c r="M192" s="5">
        <v>4</v>
      </c>
      <c r="N192" s="5" t="s">
        <v>23</v>
      </c>
      <c r="O192" s="5">
        <v>2</v>
      </c>
      <c r="P192" s="5" t="s">
        <v>23</v>
      </c>
      <c r="Q192" s="5">
        <v>4</v>
      </c>
      <c r="R192" s="5" t="s">
        <v>23</v>
      </c>
      <c r="S192" s="4"/>
    </row>
    <row r="193" spans="1:19" ht="12" x14ac:dyDescent="0.3">
      <c r="A193" s="2" t="s">
        <v>18</v>
      </c>
      <c r="B193" s="2" t="s">
        <v>310</v>
      </c>
      <c r="C193" s="3" t="s">
        <v>311</v>
      </c>
      <c r="D193" s="2" t="s">
        <v>312</v>
      </c>
      <c r="E193" s="2" t="s">
        <v>27</v>
      </c>
      <c r="F193" s="5" t="s">
        <v>23</v>
      </c>
      <c r="G193" s="5" t="s">
        <v>23</v>
      </c>
      <c r="H193" s="5" t="s">
        <v>23</v>
      </c>
      <c r="I193" s="5" t="s">
        <v>23</v>
      </c>
      <c r="J193" s="5" t="s">
        <v>23</v>
      </c>
      <c r="K193" s="5" t="s">
        <v>23</v>
      </c>
      <c r="L193" s="5" t="s">
        <v>23</v>
      </c>
      <c r="M193" s="5" t="s">
        <v>23</v>
      </c>
      <c r="N193" s="5" t="s">
        <v>23</v>
      </c>
      <c r="O193" s="5" t="s">
        <v>23</v>
      </c>
      <c r="P193" s="5" t="s">
        <v>23</v>
      </c>
      <c r="Q193" s="5" t="s">
        <v>23</v>
      </c>
      <c r="R193" s="5" t="s">
        <v>23</v>
      </c>
      <c r="S193" s="4"/>
    </row>
    <row r="194" spans="1:19" ht="12" x14ac:dyDescent="0.3">
      <c r="A194" s="2" t="s">
        <v>18</v>
      </c>
      <c r="B194" s="2" t="s">
        <v>310</v>
      </c>
      <c r="C194" s="3" t="s">
        <v>311</v>
      </c>
      <c r="D194" s="2" t="s">
        <v>312</v>
      </c>
      <c r="E194" s="2" t="s">
        <v>36</v>
      </c>
      <c r="F194" s="5" t="s">
        <v>23</v>
      </c>
      <c r="G194" s="5" t="s">
        <v>23</v>
      </c>
      <c r="H194" s="5" t="s">
        <v>23</v>
      </c>
      <c r="I194" s="5" t="s">
        <v>23</v>
      </c>
      <c r="J194" s="5" t="s">
        <v>23</v>
      </c>
      <c r="K194" s="5" t="s">
        <v>23</v>
      </c>
      <c r="L194" s="5" t="s">
        <v>23</v>
      </c>
      <c r="M194" s="5" t="s">
        <v>23</v>
      </c>
      <c r="N194" s="5" t="s">
        <v>23</v>
      </c>
      <c r="O194" s="5" t="s">
        <v>23</v>
      </c>
      <c r="P194" s="5" t="s">
        <v>23</v>
      </c>
      <c r="Q194" s="5" t="s">
        <v>23</v>
      </c>
      <c r="R194" s="5" t="s">
        <v>23</v>
      </c>
      <c r="S194" s="4"/>
    </row>
    <row r="195" spans="1:19" ht="12" x14ac:dyDescent="0.3">
      <c r="A195" s="2" t="s">
        <v>18</v>
      </c>
      <c r="B195" s="2" t="s">
        <v>313</v>
      </c>
      <c r="C195" s="3" t="s">
        <v>314</v>
      </c>
      <c r="D195" s="2" t="s">
        <v>315</v>
      </c>
      <c r="E195" s="2" t="s">
        <v>27</v>
      </c>
      <c r="F195" s="5" t="s">
        <v>23</v>
      </c>
      <c r="G195" s="5" t="s">
        <v>23</v>
      </c>
      <c r="H195" s="5" t="s">
        <v>23</v>
      </c>
      <c r="I195" s="5" t="s">
        <v>23</v>
      </c>
      <c r="J195" s="5" t="s">
        <v>23</v>
      </c>
      <c r="K195" s="5" t="s">
        <v>23</v>
      </c>
      <c r="L195" s="5" t="s">
        <v>23</v>
      </c>
      <c r="M195" s="5" t="s">
        <v>23</v>
      </c>
      <c r="N195" s="5" t="s">
        <v>23</v>
      </c>
      <c r="O195" s="5" t="s">
        <v>23</v>
      </c>
      <c r="P195" s="5" t="s">
        <v>23</v>
      </c>
      <c r="Q195" s="5" t="s">
        <v>23</v>
      </c>
      <c r="R195" s="5" t="s">
        <v>23</v>
      </c>
      <c r="S195" s="4"/>
    </row>
    <row r="196" spans="1:19" ht="12" x14ac:dyDescent="0.3">
      <c r="A196" s="2" t="s">
        <v>18</v>
      </c>
      <c r="B196" s="2" t="s">
        <v>313</v>
      </c>
      <c r="C196" s="3" t="s">
        <v>314</v>
      </c>
      <c r="D196" s="2" t="s">
        <v>315</v>
      </c>
      <c r="E196" s="2" t="s">
        <v>22</v>
      </c>
      <c r="F196" s="5" t="s">
        <v>23</v>
      </c>
      <c r="G196" s="5" t="s">
        <v>23</v>
      </c>
      <c r="H196" s="5" t="s">
        <v>23</v>
      </c>
      <c r="I196" s="5" t="s">
        <v>23</v>
      </c>
      <c r="J196" s="5" t="s">
        <v>23</v>
      </c>
      <c r="K196" s="5" t="s">
        <v>23</v>
      </c>
      <c r="L196" s="5" t="s">
        <v>23</v>
      </c>
      <c r="M196" s="5" t="s">
        <v>23</v>
      </c>
      <c r="N196" s="5" t="s">
        <v>23</v>
      </c>
      <c r="O196" s="5" t="s">
        <v>23</v>
      </c>
      <c r="P196" s="5" t="s">
        <v>23</v>
      </c>
      <c r="Q196" s="5" t="s">
        <v>23</v>
      </c>
      <c r="R196" s="5" t="s">
        <v>23</v>
      </c>
      <c r="S196" s="4"/>
    </row>
    <row r="197" spans="1:19" ht="12" x14ac:dyDescent="0.3">
      <c r="A197" s="2" t="s">
        <v>18</v>
      </c>
      <c r="B197" s="2" t="s">
        <v>316</v>
      </c>
      <c r="C197" s="3" t="s">
        <v>317</v>
      </c>
      <c r="D197" s="2" t="s">
        <v>318</v>
      </c>
      <c r="E197" s="2" t="s">
        <v>22</v>
      </c>
      <c r="F197" s="5" t="s">
        <v>23</v>
      </c>
      <c r="G197" s="5" t="s">
        <v>23</v>
      </c>
      <c r="H197" s="5" t="s">
        <v>23</v>
      </c>
      <c r="I197" s="5" t="s">
        <v>23</v>
      </c>
      <c r="J197" s="5" t="s">
        <v>23</v>
      </c>
      <c r="K197" s="5" t="s">
        <v>23</v>
      </c>
      <c r="L197" s="5" t="s">
        <v>23</v>
      </c>
      <c r="M197" s="5" t="s">
        <v>23</v>
      </c>
      <c r="N197" s="5" t="s">
        <v>23</v>
      </c>
      <c r="O197" s="5" t="s">
        <v>23</v>
      </c>
      <c r="P197" s="5" t="s">
        <v>23</v>
      </c>
      <c r="Q197" s="5" t="s">
        <v>23</v>
      </c>
      <c r="R197" s="5" t="s">
        <v>23</v>
      </c>
      <c r="S197" s="4"/>
    </row>
    <row r="198" spans="1:19" ht="12" x14ac:dyDescent="0.3">
      <c r="A198" s="2" t="s">
        <v>18</v>
      </c>
      <c r="B198" s="2" t="s">
        <v>319</v>
      </c>
      <c r="C198" s="3" t="s">
        <v>320</v>
      </c>
      <c r="D198" s="2" t="s">
        <v>321</v>
      </c>
      <c r="E198" s="2" t="s">
        <v>27</v>
      </c>
      <c r="F198" s="5" t="s">
        <v>23</v>
      </c>
      <c r="G198" s="5">
        <v>0.5</v>
      </c>
      <c r="H198" s="5">
        <v>5</v>
      </c>
      <c r="I198" s="5" t="s">
        <v>23</v>
      </c>
      <c r="J198" s="5">
        <v>2</v>
      </c>
      <c r="K198" s="5" t="s">
        <v>23</v>
      </c>
      <c r="L198" s="5" t="s">
        <v>23</v>
      </c>
      <c r="M198" s="5">
        <v>4</v>
      </c>
      <c r="N198" s="5" t="s">
        <v>23</v>
      </c>
      <c r="O198" s="5">
        <v>2</v>
      </c>
      <c r="P198" s="5" t="s">
        <v>23</v>
      </c>
      <c r="Q198" s="5">
        <v>4</v>
      </c>
      <c r="R198" s="5" t="s">
        <v>23</v>
      </c>
      <c r="S198" s="4"/>
    </row>
    <row r="199" spans="1:19" ht="12" x14ac:dyDescent="0.3">
      <c r="A199" s="2" t="s">
        <v>18</v>
      </c>
      <c r="B199" s="2" t="s">
        <v>319</v>
      </c>
      <c r="C199" s="3" t="s">
        <v>320</v>
      </c>
      <c r="D199" s="2" t="s">
        <v>321</v>
      </c>
      <c r="E199" s="2" t="s">
        <v>36</v>
      </c>
      <c r="F199" s="5" t="s">
        <v>23</v>
      </c>
      <c r="G199" s="5">
        <v>0.5</v>
      </c>
      <c r="H199" s="5">
        <v>5</v>
      </c>
      <c r="I199" s="5" t="s">
        <v>23</v>
      </c>
      <c r="J199" s="5">
        <v>2</v>
      </c>
      <c r="K199" s="5" t="s">
        <v>23</v>
      </c>
      <c r="L199" s="5" t="s">
        <v>23</v>
      </c>
      <c r="M199" s="5">
        <v>4</v>
      </c>
      <c r="N199" s="5" t="s">
        <v>23</v>
      </c>
      <c r="O199" s="5">
        <v>2</v>
      </c>
      <c r="P199" s="5" t="s">
        <v>23</v>
      </c>
      <c r="Q199" s="5">
        <v>4</v>
      </c>
      <c r="R199" s="5" t="s">
        <v>23</v>
      </c>
      <c r="S199" s="4"/>
    </row>
    <row r="200" spans="1:19" ht="12" x14ac:dyDescent="0.3">
      <c r="A200" s="2" t="s">
        <v>18</v>
      </c>
      <c r="B200" s="2" t="s">
        <v>319</v>
      </c>
      <c r="C200" s="3" t="s">
        <v>320</v>
      </c>
      <c r="D200" s="2" t="s">
        <v>321</v>
      </c>
      <c r="E200" s="2" t="s">
        <v>22</v>
      </c>
      <c r="F200" s="5" t="s">
        <v>23</v>
      </c>
      <c r="G200" s="5" t="s">
        <v>23</v>
      </c>
      <c r="H200" s="5" t="s">
        <v>23</v>
      </c>
      <c r="I200" s="5" t="s">
        <v>23</v>
      </c>
      <c r="J200" s="5" t="s">
        <v>23</v>
      </c>
      <c r="K200" s="5" t="s">
        <v>23</v>
      </c>
      <c r="L200" s="5" t="s">
        <v>23</v>
      </c>
      <c r="M200" s="5" t="s">
        <v>23</v>
      </c>
      <c r="N200" s="5" t="s">
        <v>23</v>
      </c>
      <c r="O200" s="5" t="s">
        <v>23</v>
      </c>
      <c r="P200" s="5" t="s">
        <v>23</v>
      </c>
      <c r="Q200" s="5" t="s">
        <v>23</v>
      </c>
      <c r="R200" s="5" t="s">
        <v>23</v>
      </c>
      <c r="S200" s="4"/>
    </row>
    <row r="201" spans="1:19" ht="12" x14ac:dyDescent="0.3">
      <c r="A201" s="2" t="s">
        <v>18</v>
      </c>
      <c r="B201" s="2" t="s">
        <v>322</v>
      </c>
      <c r="C201" s="3" t="s">
        <v>323</v>
      </c>
      <c r="D201" s="2" t="s">
        <v>324</v>
      </c>
      <c r="E201" s="2" t="s">
        <v>22</v>
      </c>
      <c r="F201" s="5" t="s">
        <v>23</v>
      </c>
      <c r="G201" s="5" t="s">
        <v>23</v>
      </c>
      <c r="H201" s="5" t="s">
        <v>23</v>
      </c>
      <c r="I201" s="5" t="s">
        <v>23</v>
      </c>
      <c r="J201" s="5" t="s">
        <v>23</v>
      </c>
      <c r="K201" s="5" t="s">
        <v>23</v>
      </c>
      <c r="L201" s="5" t="s">
        <v>23</v>
      </c>
      <c r="M201" s="5" t="s">
        <v>23</v>
      </c>
      <c r="N201" s="5" t="s">
        <v>23</v>
      </c>
      <c r="O201" s="5" t="s">
        <v>23</v>
      </c>
      <c r="P201" s="5" t="s">
        <v>23</v>
      </c>
      <c r="Q201" s="5" t="s">
        <v>23</v>
      </c>
      <c r="R201" s="5" t="s">
        <v>23</v>
      </c>
      <c r="S201" s="4"/>
    </row>
    <row r="202" spans="1:19" ht="12" x14ac:dyDescent="0.3">
      <c r="A202" s="2" t="s">
        <v>18</v>
      </c>
      <c r="B202" s="2" t="s">
        <v>322</v>
      </c>
      <c r="C202" s="3" t="s">
        <v>323</v>
      </c>
      <c r="D202" s="2" t="s">
        <v>324</v>
      </c>
      <c r="E202" s="2" t="s">
        <v>36</v>
      </c>
      <c r="F202" s="5" t="s">
        <v>23</v>
      </c>
      <c r="G202" s="5" t="s">
        <v>23</v>
      </c>
      <c r="H202" s="5" t="s">
        <v>23</v>
      </c>
      <c r="I202" s="5" t="s">
        <v>23</v>
      </c>
      <c r="J202" s="5" t="s">
        <v>23</v>
      </c>
      <c r="K202" s="5" t="s">
        <v>23</v>
      </c>
      <c r="L202" s="5" t="s">
        <v>23</v>
      </c>
      <c r="M202" s="5" t="s">
        <v>23</v>
      </c>
      <c r="N202" s="5" t="s">
        <v>23</v>
      </c>
      <c r="O202" s="5" t="s">
        <v>23</v>
      </c>
      <c r="P202" s="5" t="s">
        <v>23</v>
      </c>
      <c r="Q202" s="5" t="s">
        <v>23</v>
      </c>
      <c r="R202" s="5" t="s">
        <v>23</v>
      </c>
      <c r="S202" s="4"/>
    </row>
    <row r="203" spans="1:19" ht="12" x14ac:dyDescent="0.3">
      <c r="A203" s="2" t="s">
        <v>18</v>
      </c>
      <c r="B203" s="2" t="s">
        <v>325</v>
      </c>
      <c r="C203" s="3" t="s">
        <v>326</v>
      </c>
      <c r="D203" s="2" t="s">
        <v>327</v>
      </c>
      <c r="E203" s="2" t="s">
        <v>27</v>
      </c>
      <c r="F203" s="5">
        <v>0</v>
      </c>
      <c r="G203" s="5">
        <v>23.7</v>
      </c>
      <c r="H203" s="5">
        <v>28.2</v>
      </c>
      <c r="I203" s="5">
        <v>23.2</v>
      </c>
      <c r="J203" s="5">
        <v>25.2</v>
      </c>
      <c r="K203" s="5" t="s">
        <v>23</v>
      </c>
      <c r="L203" s="5" t="s">
        <v>23</v>
      </c>
      <c r="M203" s="5">
        <v>27.2</v>
      </c>
      <c r="N203" s="5" t="s">
        <v>23</v>
      </c>
      <c r="O203" s="5">
        <v>25.2</v>
      </c>
      <c r="P203" s="5" t="s">
        <v>23</v>
      </c>
      <c r="Q203" s="5">
        <v>27.2</v>
      </c>
      <c r="R203" s="5" t="s">
        <v>23</v>
      </c>
      <c r="S203" s="4"/>
    </row>
    <row r="204" spans="1:19" ht="12" x14ac:dyDescent="0.3">
      <c r="A204" s="2" t="s">
        <v>18</v>
      </c>
      <c r="B204" s="2" t="s">
        <v>328</v>
      </c>
      <c r="C204" s="3" t="s">
        <v>329</v>
      </c>
      <c r="D204" s="2" t="s">
        <v>330</v>
      </c>
      <c r="E204" s="2" t="s">
        <v>27</v>
      </c>
      <c r="F204" s="5" t="s">
        <v>23</v>
      </c>
      <c r="G204" s="5">
        <v>0.5</v>
      </c>
      <c r="H204" s="5">
        <v>5</v>
      </c>
      <c r="I204" s="5" t="s">
        <v>23</v>
      </c>
      <c r="J204" s="5">
        <v>2</v>
      </c>
      <c r="K204" s="5" t="s">
        <v>23</v>
      </c>
      <c r="L204" s="5" t="s">
        <v>23</v>
      </c>
      <c r="M204" s="5">
        <v>4</v>
      </c>
      <c r="N204" s="5" t="s">
        <v>23</v>
      </c>
      <c r="O204" s="5">
        <v>2</v>
      </c>
      <c r="P204" s="5" t="s">
        <v>23</v>
      </c>
      <c r="Q204" s="5">
        <v>4</v>
      </c>
      <c r="R204" s="5" t="s">
        <v>23</v>
      </c>
      <c r="S204" s="4"/>
    </row>
    <row r="205" spans="1:19" ht="12" x14ac:dyDescent="0.3">
      <c r="A205" s="2" t="s">
        <v>18</v>
      </c>
      <c r="B205" s="2" t="s">
        <v>328</v>
      </c>
      <c r="C205" s="3" t="s">
        <v>329</v>
      </c>
      <c r="D205" s="2" t="s">
        <v>330</v>
      </c>
      <c r="E205" s="2" t="s">
        <v>36</v>
      </c>
      <c r="F205" s="5" t="s">
        <v>23</v>
      </c>
      <c r="G205" s="5">
        <v>0.5</v>
      </c>
      <c r="H205" s="5">
        <v>5</v>
      </c>
      <c r="I205" s="5" t="s">
        <v>23</v>
      </c>
      <c r="J205" s="5">
        <v>2</v>
      </c>
      <c r="K205" s="5" t="s">
        <v>23</v>
      </c>
      <c r="L205" s="5" t="s">
        <v>23</v>
      </c>
      <c r="M205" s="5">
        <v>4</v>
      </c>
      <c r="N205" s="5" t="s">
        <v>23</v>
      </c>
      <c r="O205" s="5">
        <v>2</v>
      </c>
      <c r="P205" s="5" t="s">
        <v>23</v>
      </c>
      <c r="Q205" s="5">
        <v>4</v>
      </c>
      <c r="R205" s="5" t="s">
        <v>23</v>
      </c>
      <c r="S205" s="4"/>
    </row>
    <row r="206" spans="1:19" ht="12" x14ac:dyDescent="0.3">
      <c r="A206" s="2" t="s">
        <v>18</v>
      </c>
      <c r="B206" s="2" t="s">
        <v>328</v>
      </c>
      <c r="C206" s="3" t="s">
        <v>329</v>
      </c>
      <c r="D206" s="2" t="s">
        <v>330</v>
      </c>
      <c r="E206" s="2" t="s">
        <v>22</v>
      </c>
      <c r="F206" s="5" t="s">
        <v>23</v>
      </c>
      <c r="G206" s="5" t="s">
        <v>23</v>
      </c>
      <c r="H206" s="5" t="s">
        <v>23</v>
      </c>
      <c r="I206" s="5" t="s">
        <v>23</v>
      </c>
      <c r="J206" s="5" t="s">
        <v>23</v>
      </c>
      <c r="K206" s="5" t="s">
        <v>23</v>
      </c>
      <c r="L206" s="5" t="s">
        <v>23</v>
      </c>
      <c r="M206" s="5" t="s">
        <v>23</v>
      </c>
      <c r="N206" s="5" t="s">
        <v>23</v>
      </c>
      <c r="O206" s="5" t="s">
        <v>23</v>
      </c>
      <c r="P206" s="5" t="s">
        <v>23</v>
      </c>
      <c r="Q206" s="5" t="s">
        <v>23</v>
      </c>
      <c r="R206" s="5" t="s">
        <v>23</v>
      </c>
      <c r="S206" s="4"/>
    </row>
    <row r="207" spans="1:19" ht="12" x14ac:dyDescent="0.3">
      <c r="A207" s="2" t="s">
        <v>18</v>
      </c>
      <c r="B207" s="2" t="s">
        <v>331</v>
      </c>
      <c r="C207" s="3" t="s">
        <v>332</v>
      </c>
      <c r="D207" s="2" t="s">
        <v>333</v>
      </c>
      <c r="E207" s="2" t="s">
        <v>36</v>
      </c>
      <c r="F207" s="5" t="s">
        <v>23</v>
      </c>
      <c r="G207" s="5">
        <v>0.5</v>
      </c>
      <c r="H207" s="5">
        <v>5</v>
      </c>
      <c r="I207" s="5" t="s">
        <v>23</v>
      </c>
      <c r="J207" s="5">
        <v>2</v>
      </c>
      <c r="K207" s="5" t="s">
        <v>23</v>
      </c>
      <c r="L207" s="5" t="s">
        <v>23</v>
      </c>
      <c r="M207" s="5">
        <v>4</v>
      </c>
      <c r="N207" s="5" t="s">
        <v>23</v>
      </c>
      <c r="O207" s="5">
        <v>2</v>
      </c>
      <c r="P207" s="5" t="s">
        <v>23</v>
      </c>
      <c r="Q207" s="5">
        <v>4</v>
      </c>
      <c r="R207" s="5" t="s">
        <v>23</v>
      </c>
      <c r="S207" s="4"/>
    </row>
    <row r="208" spans="1:19" ht="12" x14ac:dyDescent="0.3">
      <c r="A208" s="2" t="s">
        <v>18</v>
      </c>
      <c r="B208" s="2" t="s">
        <v>331</v>
      </c>
      <c r="C208" s="3" t="s">
        <v>332</v>
      </c>
      <c r="D208" s="2" t="s">
        <v>333</v>
      </c>
      <c r="E208" s="2" t="s">
        <v>22</v>
      </c>
      <c r="F208" s="5" t="s">
        <v>23</v>
      </c>
      <c r="G208" s="5" t="s">
        <v>23</v>
      </c>
      <c r="H208" s="5" t="s">
        <v>23</v>
      </c>
      <c r="I208" s="5" t="s">
        <v>23</v>
      </c>
      <c r="J208" s="5" t="s">
        <v>23</v>
      </c>
      <c r="K208" s="5" t="s">
        <v>23</v>
      </c>
      <c r="L208" s="5" t="s">
        <v>23</v>
      </c>
      <c r="M208" s="5" t="s">
        <v>23</v>
      </c>
      <c r="N208" s="5" t="s">
        <v>23</v>
      </c>
      <c r="O208" s="5" t="s">
        <v>23</v>
      </c>
      <c r="P208" s="5" t="s">
        <v>23</v>
      </c>
      <c r="Q208" s="5" t="s">
        <v>23</v>
      </c>
      <c r="R208" s="5" t="s">
        <v>23</v>
      </c>
      <c r="S208" s="4"/>
    </row>
    <row r="209" spans="1:19" ht="12" x14ac:dyDescent="0.3">
      <c r="A209" s="2" t="s">
        <v>18</v>
      </c>
      <c r="B209" s="2" t="s">
        <v>334</v>
      </c>
      <c r="C209" s="3" t="s">
        <v>335</v>
      </c>
      <c r="D209" s="2" t="s">
        <v>336</v>
      </c>
      <c r="E209" s="2" t="s">
        <v>27</v>
      </c>
      <c r="F209" s="5">
        <v>0</v>
      </c>
      <c r="G209" s="5">
        <v>58</v>
      </c>
      <c r="H209" s="5">
        <v>62.5</v>
      </c>
      <c r="I209" s="5">
        <v>57.5</v>
      </c>
      <c r="J209" s="5">
        <v>59.5</v>
      </c>
      <c r="K209" s="5" t="s">
        <v>23</v>
      </c>
      <c r="L209" s="5" t="s">
        <v>23</v>
      </c>
      <c r="M209" s="5">
        <v>61.5</v>
      </c>
      <c r="N209" s="5" t="s">
        <v>23</v>
      </c>
      <c r="O209" s="5">
        <v>59.5</v>
      </c>
      <c r="P209" s="5" t="s">
        <v>23</v>
      </c>
      <c r="Q209" s="5">
        <v>61.5</v>
      </c>
      <c r="R209" s="5" t="s">
        <v>23</v>
      </c>
      <c r="S209" s="4"/>
    </row>
    <row r="210" spans="1:19" ht="12" x14ac:dyDescent="0.3">
      <c r="A210" s="2" t="s">
        <v>18</v>
      </c>
      <c r="B210" s="2" t="s">
        <v>334</v>
      </c>
      <c r="C210" s="3" t="s">
        <v>335</v>
      </c>
      <c r="D210" s="2" t="s">
        <v>336</v>
      </c>
      <c r="E210" s="2" t="s">
        <v>29</v>
      </c>
      <c r="F210" s="5" t="s">
        <v>23</v>
      </c>
      <c r="G210" s="5" t="s">
        <v>23</v>
      </c>
      <c r="H210" s="5" t="s">
        <v>23</v>
      </c>
      <c r="I210" s="5" t="s">
        <v>23</v>
      </c>
      <c r="J210" s="5" t="s">
        <v>23</v>
      </c>
      <c r="K210" s="5" t="s">
        <v>23</v>
      </c>
      <c r="L210" s="5" t="s">
        <v>23</v>
      </c>
      <c r="M210" s="5" t="s">
        <v>23</v>
      </c>
      <c r="N210" s="5" t="s">
        <v>23</v>
      </c>
      <c r="O210" s="5" t="s">
        <v>23</v>
      </c>
      <c r="P210" s="5" t="s">
        <v>23</v>
      </c>
      <c r="Q210" s="5" t="s">
        <v>23</v>
      </c>
      <c r="R210" s="5" t="s">
        <v>23</v>
      </c>
      <c r="S210" s="4"/>
    </row>
    <row r="211" spans="1:19" ht="12" x14ac:dyDescent="0.3">
      <c r="A211" s="2" t="s">
        <v>18</v>
      </c>
      <c r="B211" s="2" t="s">
        <v>337</v>
      </c>
      <c r="C211" s="3" t="s">
        <v>338</v>
      </c>
      <c r="D211" s="2" t="s">
        <v>339</v>
      </c>
      <c r="E211" s="2" t="s">
        <v>27</v>
      </c>
      <c r="F211" s="5" t="s">
        <v>23</v>
      </c>
      <c r="G211" s="5" t="s">
        <v>23</v>
      </c>
      <c r="H211" s="5" t="s">
        <v>23</v>
      </c>
      <c r="I211" s="5" t="s">
        <v>23</v>
      </c>
      <c r="J211" s="5" t="s">
        <v>23</v>
      </c>
      <c r="K211" s="5" t="s">
        <v>23</v>
      </c>
      <c r="L211" s="5" t="s">
        <v>23</v>
      </c>
      <c r="M211" s="5" t="s">
        <v>23</v>
      </c>
      <c r="N211" s="5" t="s">
        <v>23</v>
      </c>
      <c r="O211" s="5" t="s">
        <v>23</v>
      </c>
      <c r="P211" s="5" t="s">
        <v>23</v>
      </c>
      <c r="Q211" s="5" t="s">
        <v>23</v>
      </c>
      <c r="R211" s="5" t="s">
        <v>23</v>
      </c>
      <c r="S211" s="4"/>
    </row>
    <row r="212" spans="1:19" ht="12" x14ac:dyDescent="0.3">
      <c r="A212" s="2" t="s">
        <v>18</v>
      </c>
      <c r="B212" s="2" t="s">
        <v>340</v>
      </c>
      <c r="C212" s="3" t="s">
        <v>341</v>
      </c>
      <c r="D212" s="2" t="s">
        <v>342</v>
      </c>
      <c r="E212" s="2" t="s">
        <v>36</v>
      </c>
      <c r="F212" s="5" t="s">
        <v>23</v>
      </c>
      <c r="G212" s="5">
        <v>0.5</v>
      </c>
      <c r="H212" s="5">
        <v>5</v>
      </c>
      <c r="I212" s="5" t="s">
        <v>23</v>
      </c>
      <c r="J212" s="5">
        <v>2</v>
      </c>
      <c r="K212" s="5" t="s">
        <v>23</v>
      </c>
      <c r="L212" s="5" t="s">
        <v>23</v>
      </c>
      <c r="M212" s="5">
        <v>4</v>
      </c>
      <c r="N212" s="5" t="s">
        <v>23</v>
      </c>
      <c r="O212" s="5">
        <v>2</v>
      </c>
      <c r="P212" s="5" t="s">
        <v>23</v>
      </c>
      <c r="Q212" s="5">
        <v>4</v>
      </c>
      <c r="R212" s="5" t="s">
        <v>23</v>
      </c>
      <c r="S212" s="4"/>
    </row>
    <row r="213" spans="1:19" ht="12" x14ac:dyDescent="0.3">
      <c r="A213" s="2" t="s">
        <v>18</v>
      </c>
      <c r="B213" s="2" t="s">
        <v>340</v>
      </c>
      <c r="C213" s="3" t="s">
        <v>341</v>
      </c>
      <c r="D213" s="2" t="s">
        <v>342</v>
      </c>
      <c r="E213" s="2" t="s">
        <v>22</v>
      </c>
      <c r="F213" s="5" t="s">
        <v>23</v>
      </c>
      <c r="G213" s="5" t="s">
        <v>23</v>
      </c>
      <c r="H213" s="5" t="s">
        <v>23</v>
      </c>
      <c r="I213" s="5" t="s">
        <v>23</v>
      </c>
      <c r="J213" s="5" t="s">
        <v>23</v>
      </c>
      <c r="K213" s="5" t="s">
        <v>23</v>
      </c>
      <c r="L213" s="5" t="s">
        <v>23</v>
      </c>
      <c r="M213" s="5" t="s">
        <v>23</v>
      </c>
      <c r="N213" s="5" t="s">
        <v>23</v>
      </c>
      <c r="O213" s="5" t="s">
        <v>23</v>
      </c>
      <c r="P213" s="5" t="s">
        <v>23</v>
      </c>
      <c r="Q213" s="5" t="s">
        <v>23</v>
      </c>
      <c r="R213" s="5" t="s">
        <v>23</v>
      </c>
      <c r="S213" s="4"/>
    </row>
    <row r="214" spans="1:19" ht="12" x14ac:dyDescent="0.3">
      <c r="A214" s="2" t="s">
        <v>18</v>
      </c>
      <c r="B214" s="2" t="s">
        <v>343</v>
      </c>
      <c r="C214" s="3" t="s">
        <v>344</v>
      </c>
      <c r="D214" s="2" t="s">
        <v>345</v>
      </c>
      <c r="E214" s="2" t="s">
        <v>27</v>
      </c>
      <c r="F214" s="5" t="s">
        <v>23</v>
      </c>
      <c r="G214" s="5" t="s">
        <v>23</v>
      </c>
      <c r="H214" s="5" t="s">
        <v>23</v>
      </c>
      <c r="I214" s="5" t="s">
        <v>23</v>
      </c>
      <c r="J214" s="5" t="s">
        <v>23</v>
      </c>
      <c r="K214" s="5" t="s">
        <v>23</v>
      </c>
      <c r="L214" s="5" t="s">
        <v>23</v>
      </c>
      <c r="M214" s="5" t="s">
        <v>23</v>
      </c>
      <c r="N214" s="5" t="s">
        <v>23</v>
      </c>
      <c r="O214" s="5" t="s">
        <v>23</v>
      </c>
      <c r="P214" s="5" t="s">
        <v>23</v>
      </c>
      <c r="Q214" s="5" t="s">
        <v>23</v>
      </c>
      <c r="R214" s="5" t="s">
        <v>23</v>
      </c>
      <c r="S214" s="4"/>
    </row>
    <row r="215" spans="1:19" ht="24" x14ac:dyDescent="0.3">
      <c r="A215" s="2" t="s">
        <v>18</v>
      </c>
      <c r="B215" s="2" t="s">
        <v>346</v>
      </c>
      <c r="C215" s="3" t="s">
        <v>347</v>
      </c>
      <c r="D215" s="2" t="s">
        <v>348</v>
      </c>
      <c r="E215" s="2" t="s">
        <v>27</v>
      </c>
      <c r="F215" s="5" t="s">
        <v>23</v>
      </c>
      <c r="G215" s="5" t="s">
        <v>23</v>
      </c>
      <c r="H215" s="5" t="s">
        <v>23</v>
      </c>
      <c r="I215" s="5" t="s">
        <v>23</v>
      </c>
      <c r="J215" s="5" t="s">
        <v>23</v>
      </c>
      <c r="K215" s="5" t="s">
        <v>23</v>
      </c>
      <c r="L215" s="5" t="s">
        <v>23</v>
      </c>
      <c r="M215" s="5" t="s">
        <v>23</v>
      </c>
      <c r="N215" s="5" t="s">
        <v>23</v>
      </c>
      <c r="O215" s="5" t="s">
        <v>23</v>
      </c>
      <c r="P215" s="5" t="s">
        <v>23</v>
      </c>
      <c r="Q215" s="5" t="s">
        <v>23</v>
      </c>
      <c r="R215" s="5" t="s">
        <v>23</v>
      </c>
      <c r="S215" s="4"/>
    </row>
    <row r="216" spans="1:19" ht="24" x14ac:dyDescent="0.3">
      <c r="A216" s="2" t="s">
        <v>18</v>
      </c>
      <c r="B216" s="2" t="s">
        <v>346</v>
      </c>
      <c r="C216" s="3" t="s">
        <v>347</v>
      </c>
      <c r="D216" s="2" t="s">
        <v>348</v>
      </c>
      <c r="E216" s="2" t="s">
        <v>22</v>
      </c>
      <c r="F216" s="5" t="s">
        <v>23</v>
      </c>
      <c r="G216" s="5" t="s">
        <v>23</v>
      </c>
      <c r="H216" s="5" t="s">
        <v>23</v>
      </c>
      <c r="I216" s="5" t="s">
        <v>23</v>
      </c>
      <c r="J216" s="5" t="s">
        <v>23</v>
      </c>
      <c r="K216" s="5" t="s">
        <v>23</v>
      </c>
      <c r="L216" s="5" t="s">
        <v>23</v>
      </c>
      <c r="M216" s="5" t="s">
        <v>23</v>
      </c>
      <c r="N216" s="5" t="s">
        <v>23</v>
      </c>
      <c r="O216" s="5" t="s">
        <v>23</v>
      </c>
      <c r="P216" s="5" t="s">
        <v>23</v>
      </c>
      <c r="Q216" s="5" t="s">
        <v>23</v>
      </c>
      <c r="R216" s="5" t="s">
        <v>23</v>
      </c>
      <c r="S216" s="4"/>
    </row>
    <row r="217" spans="1:19" ht="12" x14ac:dyDescent="0.3">
      <c r="A217" s="2" t="s">
        <v>18</v>
      </c>
      <c r="B217" s="2" t="s">
        <v>349</v>
      </c>
      <c r="C217" s="3" t="s">
        <v>350</v>
      </c>
      <c r="D217" s="2" t="s">
        <v>351</v>
      </c>
      <c r="E217" s="2" t="s">
        <v>27</v>
      </c>
      <c r="F217" s="5">
        <v>0</v>
      </c>
      <c r="G217" s="5">
        <v>24.2</v>
      </c>
      <c r="H217" s="5">
        <v>28.7</v>
      </c>
      <c r="I217" s="5">
        <v>23.7</v>
      </c>
      <c r="J217" s="5">
        <v>25.7</v>
      </c>
      <c r="K217" s="5" t="s">
        <v>23</v>
      </c>
      <c r="L217" s="5" t="s">
        <v>23</v>
      </c>
      <c r="M217" s="5">
        <v>27.7</v>
      </c>
      <c r="N217" s="5" t="s">
        <v>23</v>
      </c>
      <c r="O217" s="5">
        <v>25.7</v>
      </c>
      <c r="P217" s="5" t="s">
        <v>23</v>
      </c>
      <c r="Q217" s="5">
        <v>27.7</v>
      </c>
      <c r="R217" s="5" t="s">
        <v>23</v>
      </c>
      <c r="S217" s="4"/>
    </row>
    <row r="218" spans="1:19" ht="12" x14ac:dyDescent="0.3">
      <c r="A218" s="2" t="s">
        <v>18</v>
      </c>
      <c r="B218" s="2" t="s">
        <v>349</v>
      </c>
      <c r="C218" s="3" t="s">
        <v>350</v>
      </c>
      <c r="D218" s="2" t="s">
        <v>351</v>
      </c>
      <c r="E218" s="2" t="s">
        <v>103</v>
      </c>
      <c r="F218" s="5">
        <v>0</v>
      </c>
      <c r="G218" s="5">
        <v>0.5</v>
      </c>
      <c r="H218" s="5">
        <v>5</v>
      </c>
      <c r="I218" s="5" t="s">
        <v>23</v>
      </c>
      <c r="J218" s="5">
        <v>2</v>
      </c>
      <c r="K218" s="5" t="s">
        <v>23</v>
      </c>
      <c r="L218" s="5" t="s">
        <v>23</v>
      </c>
      <c r="M218" s="5">
        <v>4</v>
      </c>
      <c r="N218" s="5" t="s">
        <v>23</v>
      </c>
      <c r="O218" s="5">
        <v>2</v>
      </c>
      <c r="P218" s="5" t="s">
        <v>23</v>
      </c>
      <c r="Q218" s="5">
        <v>4</v>
      </c>
      <c r="R218" s="5" t="s">
        <v>23</v>
      </c>
      <c r="S218" s="4"/>
    </row>
    <row r="219" spans="1:19" ht="12" x14ac:dyDescent="0.3">
      <c r="A219" s="2" t="s">
        <v>18</v>
      </c>
      <c r="B219" s="2" t="s">
        <v>352</v>
      </c>
      <c r="C219" s="3" t="s">
        <v>353</v>
      </c>
      <c r="D219" s="2" t="s">
        <v>354</v>
      </c>
      <c r="E219" s="2" t="s">
        <v>27</v>
      </c>
      <c r="F219" s="5" t="s">
        <v>23</v>
      </c>
      <c r="G219" s="5">
        <v>0.5</v>
      </c>
      <c r="H219" s="5">
        <v>5</v>
      </c>
      <c r="I219" s="5" t="s">
        <v>23</v>
      </c>
      <c r="J219" s="5">
        <v>2</v>
      </c>
      <c r="K219" s="5" t="s">
        <v>23</v>
      </c>
      <c r="L219" s="5" t="s">
        <v>23</v>
      </c>
      <c r="M219" s="5">
        <v>4</v>
      </c>
      <c r="N219" s="5" t="s">
        <v>23</v>
      </c>
      <c r="O219" s="5">
        <v>2</v>
      </c>
      <c r="P219" s="5" t="s">
        <v>23</v>
      </c>
      <c r="Q219" s="5">
        <v>4</v>
      </c>
      <c r="R219" s="5" t="s">
        <v>23</v>
      </c>
      <c r="S219" s="4"/>
    </row>
    <row r="220" spans="1:19" ht="12" x14ac:dyDescent="0.3">
      <c r="A220" s="2" t="s">
        <v>18</v>
      </c>
      <c r="B220" s="2" t="s">
        <v>352</v>
      </c>
      <c r="C220" s="3" t="s">
        <v>353</v>
      </c>
      <c r="D220" s="2" t="s">
        <v>354</v>
      </c>
      <c r="E220" s="2" t="s">
        <v>36</v>
      </c>
      <c r="F220" s="5" t="s">
        <v>23</v>
      </c>
      <c r="G220" s="5">
        <v>0.5</v>
      </c>
      <c r="H220" s="5">
        <v>5</v>
      </c>
      <c r="I220" s="5" t="s">
        <v>23</v>
      </c>
      <c r="J220" s="5">
        <v>2</v>
      </c>
      <c r="K220" s="5" t="s">
        <v>23</v>
      </c>
      <c r="L220" s="5" t="s">
        <v>23</v>
      </c>
      <c r="M220" s="5">
        <v>4</v>
      </c>
      <c r="N220" s="5" t="s">
        <v>23</v>
      </c>
      <c r="O220" s="5">
        <v>2</v>
      </c>
      <c r="P220" s="5" t="s">
        <v>23</v>
      </c>
      <c r="Q220" s="5">
        <v>4</v>
      </c>
      <c r="R220" s="5" t="s">
        <v>23</v>
      </c>
      <c r="S220" s="4"/>
    </row>
    <row r="221" spans="1:19" ht="12" x14ac:dyDescent="0.3">
      <c r="A221" s="2" t="s">
        <v>18</v>
      </c>
      <c r="B221" s="2" t="s">
        <v>352</v>
      </c>
      <c r="C221" s="3" t="s">
        <v>353</v>
      </c>
      <c r="D221" s="2" t="s">
        <v>354</v>
      </c>
      <c r="E221" s="2" t="s">
        <v>22</v>
      </c>
      <c r="F221" s="5" t="s">
        <v>23</v>
      </c>
      <c r="G221" s="5" t="s">
        <v>23</v>
      </c>
      <c r="H221" s="5" t="s">
        <v>23</v>
      </c>
      <c r="I221" s="5" t="s">
        <v>23</v>
      </c>
      <c r="J221" s="5" t="s">
        <v>23</v>
      </c>
      <c r="K221" s="5" t="s">
        <v>23</v>
      </c>
      <c r="L221" s="5" t="s">
        <v>23</v>
      </c>
      <c r="M221" s="5" t="s">
        <v>23</v>
      </c>
      <c r="N221" s="5" t="s">
        <v>23</v>
      </c>
      <c r="O221" s="5" t="s">
        <v>23</v>
      </c>
      <c r="P221" s="5" t="s">
        <v>23</v>
      </c>
      <c r="Q221" s="5" t="s">
        <v>23</v>
      </c>
      <c r="R221" s="5" t="s">
        <v>23</v>
      </c>
      <c r="S221" s="4"/>
    </row>
    <row r="222" spans="1:19" ht="12" x14ac:dyDescent="0.3">
      <c r="A222" s="2" t="s">
        <v>18</v>
      </c>
      <c r="B222" s="2" t="s">
        <v>355</v>
      </c>
      <c r="C222" s="3" t="s">
        <v>356</v>
      </c>
      <c r="D222" s="2" t="s">
        <v>357</v>
      </c>
      <c r="E222" s="2" t="s">
        <v>22</v>
      </c>
      <c r="F222" s="5" t="s">
        <v>23</v>
      </c>
      <c r="G222" s="5" t="s">
        <v>23</v>
      </c>
      <c r="H222" s="5" t="s">
        <v>23</v>
      </c>
      <c r="I222" s="5" t="s">
        <v>23</v>
      </c>
      <c r="J222" s="5" t="s">
        <v>23</v>
      </c>
      <c r="K222" s="5" t="s">
        <v>23</v>
      </c>
      <c r="L222" s="5" t="s">
        <v>23</v>
      </c>
      <c r="M222" s="5" t="s">
        <v>23</v>
      </c>
      <c r="N222" s="5" t="s">
        <v>23</v>
      </c>
      <c r="O222" s="5" t="s">
        <v>23</v>
      </c>
      <c r="P222" s="5" t="s">
        <v>23</v>
      </c>
      <c r="Q222" s="5" t="s">
        <v>23</v>
      </c>
      <c r="R222" s="5" t="s">
        <v>23</v>
      </c>
      <c r="S222" s="4"/>
    </row>
    <row r="223" spans="1:19" ht="12" x14ac:dyDescent="0.3">
      <c r="A223" s="2" t="s">
        <v>18</v>
      </c>
      <c r="B223" s="2" t="s">
        <v>358</v>
      </c>
      <c r="C223" s="3" t="s">
        <v>359</v>
      </c>
      <c r="D223" s="2" t="s">
        <v>360</v>
      </c>
      <c r="E223" s="2" t="s">
        <v>27</v>
      </c>
      <c r="F223" s="5" t="s">
        <v>23</v>
      </c>
      <c r="G223" s="5">
        <v>0.5</v>
      </c>
      <c r="H223" s="5">
        <v>5</v>
      </c>
      <c r="I223" s="5" t="s">
        <v>23</v>
      </c>
      <c r="J223" s="5">
        <v>2</v>
      </c>
      <c r="K223" s="5" t="s">
        <v>23</v>
      </c>
      <c r="L223" s="5" t="s">
        <v>23</v>
      </c>
      <c r="M223" s="5">
        <v>4</v>
      </c>
      <c r="N223" s="5" t="s">
        <v>23</v>
      </c>
      <c r="O223" s="5">
        <v>2</v>
      </c>
      <c r="P223" s="5" t="s">
        <v>23</v>
      </c>
      <c r="Q223" s="5">
        <v>4</v>
      </c>
      <c r="R223" s="5" t="s">
        <v>23</v>
      </c>
      <c r="S223" s="4"/>
    </row>
    <row r="224" spans="1:19" ht="12" x14ac:dyDescent="0.3">
      <c r="A224" s="2" t="s">
        <v>18</v>
      </c>
      <c r="B224" s="2" t="s">
        <v>358</v>
      </c>
      <c r="C224" s="3" t="s">
        <v>359</v>
      </c>
      <c r="D224" s="2" t="s">
        <v>360</v>
      </c>
      <c r="E224" s="2" t="s">
        <v>36</v>
      </c>
      <c r="F224" s="5" t="s">
        <v>23</v>
      </c>
      <c r="G224" s="5">
        <v>0.5</v>
      </c>
      <c r="H224" s="5">
        <v>5</v>
      </c>
      <c r="I224" s="5" t="s">
        <v>23</v>
      </c>
      <c r="J224" s="5">
        <v>2</v>
      </c>
      <c r="K224" s="5" t="s">
        <v>23</v>
      </c>
      <c r="L224" s="5" t="s">
        <v>23</v>
      </c>
      <c r="M224" s="5">
        <v>4</v>
      </c>
      <c r="N224" s="5" t="s">
        <v>23</v>
      </c>
      <c r="O224" s="5">
        <v>2</v>
      </c>
      <c r="P224" s="5" t="s">
        <v>23</v>
      </c>
      <c r="Q224" s="5">
        <v>4</v>
      </c>
      <c r="R224" s="5" t="s">
        <v>23</v>
      </c>
      <c r="S224" s="4"/>
    </row>
    <row r="225" spans="1:19" ht="12" x14ac:dyDescent="0.3">
      <c r="A225" s="2" t="s">
        <v>18</v>
      </c>
      <c r="B225" s="2" t="s">
        <v>358</v>
      </c>
      <c r="C225" s="3" t="s">
        <v>359</v>
      </c>
      <c r="D225" s="2" t="s">
        <v>360</v>
      </c>
      <c r="E225" s="2" t="s">
        <v>22</v>
      </c>
      <c r="F225" s="5" t="s">
        <v>23</v>
      </c>
      <c r="G225" s="5" t="s">
        <v>23</v>
      </c>
      <c r="H225" s="5" t="s">
        <v>23</v>
      </c>
      <c r="I225" s="5" t="s">
        <v>23</v>
      </c>
      <c r="J225" s="5" t="s">
        <v>23</v>
      </c>
      <c r="K225" s="5" t="s">
        <v>23</v>
      </c>
      <c r="L225" s="5" t="s">
        <v>23</v>
      </c>
      <c r="M225" s="5" t="s">
        <v>23</v>
      </c>
      <c r="N225" s="5" t="s">
        <v>23</v>
      </c>
      <c r="O225" s="5" t="s">
        <v>23</v>
      </c>
      <c r="P225" s="5" t="s">
        <v>23</v>
      </c>
      <c r="Q225" s="5" t="s">
        <v>23</v>
      </c>
      <c r="R225" s="5" t="s">
        <v>23</v>
      </c>
      <c r="S225" s="4"/>
    </row>
    <row r="226" spans="1:19" ht="12" x14ac:dyDescent="0.3">
      <c r="A226" s="2" t="s">
        <v>18</v>
      </c>
      <c r="B226" s="2" t="s">
        <v>361</v>
      </c>
      <c r="C226" s="3" t="s">
        <v>362</v>
      </c>
      <c r="D226" s="2" t="s">
        <v>363</v>
      </c>
      <c r="E226" s="2" t="s">
        <v>27</v>
      </c>
      <c r="F226" s="5" t="s">
        <v>23</v>
      </c>
      <c r="G226" s="5">
        <v>0.5</v>
      </c>
      <c r="H226" s="5">
        <v>5</v>
      </c>
      <c r="I226" s="5" t="s">
        <v>23</v>
      </c>
      <c r="J226" s="5">
        <v>2</v>
      </c>
      <c r="K226" s="5" t="s">
        <v>23</v>
      </c>
      <c r="L226" s="5" t="s">
        <v>23</v>
      </c>
      <c r="M226" s="5">
        <v>4</v>
      </c>
      <c r="N226" s="5" t="s">
        <v>23</v>
      </c>
      <c r="O226" s="5">
        <v>2</v>
      </c>
      <c r="P226" s="5" t="s">
        <v>23</v>
      </c>
      <c r="Q226" s="5">
        <v>4</v>
      </c>
      <c r="R226" s="5" t="s">
        <v>23</v>
      </c>
      <c r="S226" s="4"/>
    </row>
    <row r="227" spans="1:19" ht="12" x14ac:dyDescent="0.3">
      <c r="A227" s="2" t="s">
        <v>18</v>
      </c>
      <c r="B227" s="2" t="s">
        <v>361</v>
      </c>
      <c r="C227" s="3" t="s">
        <v>362</v>
      </c>
      <c r="D227" s="2" t="s">
        <v>363</v>
      </c>
      <c r="E227" s="2" t="s">
        <v>36</v>
      </c>
      <c r="F227" s="5" t="s">
        <v>23</v>
      </c>
      <c r="G227" s="5">
        <v>0.5</v>
      </c>
      <c r="H227" s="5">
        <v>5</v>
      </c>
      <c r="I227" s="5" t="s">
        <v>23</v>
      </c>
      <c r="J227" s="5">
        <v>2</v>
      </c>
      <c r="K227" s="5" t="s">
        <v>23</v>
      </c>
      <c r="L227" s="5" t="s">
        <v>23</v>
      </c>
      <c r="M227" s="5">
        <v>4</v>
      </c>
      <c r="N227" s="5" t="s">
        <v>23</v>
      </c>
      <c r="O227" s="5">
        <v>2</v>
      </c>
      <c r="P227" s="5" t="s">
        <v>23</v>
      </c>
      <c r="Q227" s="5">
        <v>4</v>
      </c>
      <c r="R227" s="5" t="s">
        <v>23</v>
      </c>
      <c r="S227" s="4"/>
    </row>
    <row r="228" spans="1:19" ht="12" x14ac:dyDescent="0.3">
      <c r="A228" s="2" t="s">
        <v>18</v>
      </c>
      <c r="B228" s="2" t="s">
        <v>361</v>
      </c>
      <c r="C228" s="3" t="s">
        <v>362</v>
      </c>
      <c r="D228" s="2" t="s">
        <v>363</v>
      </c>
      <c r="E228" s="2" t="s">
        <v>22</v>
      </c>
      <c r="F228" s="5" t="s">
        <v>23</v>
      </c>
      <c r="G228" s="5" t="s">
        <v>23</v>
      </c>
      <c r="H228" s="5" t="s">
        <v>23</v>
      </c>
      <c r="I228" s="5" t="s">
        <v>23</v>
      </c>
      <c r="J228" s="5" t="s">
        <v>23</v>
      </c>
      <c r="K228" s="5" t="s">
        <v>23</v>
      </c>
      <c r="L228" s="5" t="s">
        <v>23</v>
      </c>
      <c r="M228" s="5" t="s">
        <v>23</v>
      </c>
      <c r="N228" s="5" t="s">
        <v>23</v>
      </c>
      <c r="O228" s="5" t="s">
        <v>23</v>
      </c>
      <c r="P228" s="5" t="s">
        <v>23</v>
      </c>
      <c r="Q228" s="5" t="s">
        <v>23</v>
      </c>
      <c r="R228" s="5" t="s">
        <v>23</v>
      </c>
      <c r="S228" s="4"/>
    </row>
    <row r="229" spans="1:19" ht="12" x14ac:dyDescent="0.3">
      <c r="A229" s="2" t="s">
        <v>18</v>
      </c>
      <c r="B229" s="2" t="s">
        <v>364</v>
      </c>
      <c r="C229" s="3" t="s">
        <v>365</v>
      </c>
      <c r="D229" s="2" t="s">
        <v>366</v>
      </c>
      <c r="E229" s="2" t="s">
        <v>36</v>
      </c>
      <c r="F229" s="5" t="s">
        <v>23</v>
      </c>
      <c r="G229" s="5">
        <v>0.5</v>
      </c>
      <c r="H229" s="5">
        <v>5</v>
      </c>
      <c r="I229" s="5" t="s">
        <v>23</v>
      </c>
      <c r="J229" s="5">
        <v>2</v>
      </c>
      <c r="K229" s="5" t="s">
        <v>23</v>
      </c>
      <c r="L229" s="5" t="s">
        <v>23</v>
      </c>
      <c r="M229" s="5">
        <v>4</v>
      </c>
      <c r="N229" s="5" t="s">
        <v>23</v>
      </c>
      <c r="O229" s="5">
        <v>2</v>
      </c>
      <c r="P229" s="5" t="s">
        <v>23</v>
      </c>
      <c r="Q229" s="5">
        <v>4</v>
      </c>
      <c r="R229" s="5" t="s">
        <v>23</v>
      </c>
      <c r="S229" s="4"/>
    </row>
    <row r="230" spans="1:19" ht="12" x14ac:dyDescent="0.3">
      <c r="A230" s="2" t="s">
        <v>18</v>
      </c>
      <c r="B230" s="2" t="s">
        <v>367</v>
      </c>
      <c r="C230" s="3" t="s">
        <v>368</v>
      </c>
      <c r="D230" s="2" t="s">
        <v>369</v>
      </c>
      <c r="E230" s="2" t="s">
        <v>27</v>
      </c>
      <c r="F230" s="5" t="s">
        <v>23</v>
      </c>
      <c r="G230" s="5">
        <v>0.5</v>
      </c>
      <c r="H230" s="5">
        <v>5</v>
      </c>
      <c r="I230" s="5" t="s">
        <v>23</v>
      </c>
      <c r="J230" s="5">
        <v>2</v>
      </c>
      <c r="K230" s="5" t="s">
        <v>23</v>
      </c>
      <c r="L230" s="5" t="s">
        <v>23</v>
      </c>
      <c r="M230" s="5">
        <v>4</v>
      </c>
      <c r="N230" s="5" t="s">
        <v>23</v>
      </c>
      <c r="O230" s="5">
        <v>2</v>
      </c>
      <c r="P230" s="5" t="s">
        <v>23</v>
      </c>
      <c r="Q230" s="5">
        <v>4</v>
      </c>
      <c r="R230" s="5" t="s">
        <v>23</v>
      </c>
      <c r="S230" s="4"/>
    </row>
    <row r="231" spans="1:19" ht="12" x14ac:dyDescent="0.3">
      <c r="A231" s="2" t="s">
        <v>18</v>
      </c>
      <c r="B231" s="2" t="s">
        <v>367</v>
      </c>
      <c r="C231" s="3" t="s">
        <v>368</v>
      </c>
      <c r="D231" s="2" t="s">
        <v>369</v>
      </c>
      <c r="E231" s="2" t="s">
        <v>36</v>
      </c>
      <c r="F231" s="5" t="s">
        <v>23</v>
      </c>
      <c r="G231" s="5">
        <v>0.5</v>
      </c>
      <c r="H231" s="5">
        <v>5</v>
      </c>
      <c r="I231" s="5" t="s">
        <v>23</v>
      </c>
      <c r="J231" s="5">
        <v>2</v>
      </c>
      <c r="K231" s="5" t="s">
        <v>23</v>
      </c>
      <c r="L231" s="5" t="s">
        <v>23</v>
      </c>
      <c r="M231" s="5">
        <v>4</v>
      </c>
      <c r="N231" s="5" t="s">
        <v>23</v>
      </c>
      <c r="O231" s="5">
        <v>2</v>
      </c>
      <c r="P231" s="5" t="s">
        <v>23</v>
      </c>
      <c r="Q231" s="5">
        <v>4</v>
      </c>
      <c r="R231" s="5" t="s">
        <v>23</v>
      </c>
      <c r="S231" s="4"/>
    </row>
    <row r="232" spans="1:19" ht="12" x14ac:dyDescent="0.3">
      <c r="A232" s="2" t="s">
        <v>18</v>
      </c>
      <c r="B232" s="2" t="s">
        <v>367</v>
      </c>
      <c r="C232" s="3" t="s">
        <v>368</v>
      </c>
      <c r="D232" s="2" t="s">
        <v>369</v>
      </c>
      <c r="E232" s="2" t="s">
        <v>22</v>
      </c>
      <c r="F232" s="5" t="s">
        <v>23</v>
      </c>
      <c r="G232" s="5" t="s">
        <v>23</v>
      </c>
      <c r="H232" s="5" t="s">
        <v>23</v>
      </c>
      <c r="I232" s="5" t="s">
        <v>23</v>
      </c>
      <c r="J232" s="5" t="s">
        <v>23</v>
      </c>
      <c r="K232" s="5" t="s">
        <v>23</v>
      </c>
      <c r="L232" s="5" t="s">
        <v>23</v>
      </c>
      <c r="M232" s="5" t="s">
        <v>23</v>
      </c>
      <c r="N232" s="5" t="s">
        <v>23</v>
      </c>
      <c r="O232" s="5" t="s">
        <v>23</v>
      </c>
      <c r="P232" s="5" t="s">
        <v>23</v>
      </c>
      <c r="Q232" s="5" t="s">
        <v>23</v>
      </c>
      <c r="R232" s="5" t="s">
        <v>23</v>
      </c>
      <c r="S232" s="4"/>
    </row>
    <row r="233" spans="1:19" ht="12" x14ac:dyDescent="0.3">
      <c r="A233" s="2" t="s">
        <v>18</v>
      </c>
      <c r="B233" s="2" t="s">
        <v>370</v>
      </c>
      <c r="C233" s="3" t="s">
        <v>371</v>
      </c>
      <c r="D233" s="2" t="s">
        <v>372</v>
      </c>
      <c r="E233" s="2" t="s">
        <v>22</v>
      </c>
      <c r="F233" s="5" t="s">
        <v>23</v>
      </c>
      <c r="G233" s="5" t="s">
        <v>23</v>
      </c>
      <c r="H233" s="5" t="s">
        <v>23</v>
      </c>
      <c r="I233" s="5" t="s">
        <v>23</v>
      </c>
      <c r="J233" s="5" t="s">
        <v>23</v>
      </c>
      <c r="K233" s="5" t="s">
        <v>23</v>
      </c>
      <c r="L233" s="5" t="s">
        <v>23</v>
      </c>
      <c r="M233" s="5" t="s">
        <v>23</v>
      </c>
      <c r="N233" s="5" t="s">
        <v>23</v>
      </c>
      <c r="O233" s="5" t="s">
        <v>23</v>
      </c>
      <c r="P233" s="5" t="s">
        <v>23</v>
      </c>
      <c r="Q233" s="5" t="s">
        <v>23</v>
      </c>
      <c r="R233" s="5" t="s">
        <v>23</v>
      </c>
      <c r="S233" s="4"/>
    </row>
    <row r="234" spans="1:19" ht="12" x14ac:dyDescent="0.3">
      <c r="A234" s="2" t="s">
        <v>18</v>
      </c>
      <c r="B234" s="2" t="s">
        <v>370</v>
      </c>
      <c r="C234" s="3" t="s">
        <v>371</v>
      </c>
      <c r="D234" s="2" t="s">
        <v>372</v>
      </c>
      <c r="E234" s="2" t="s">
        <v>36</v>
      </c>
      <c r="F234" s="5" t="s">
        <v>23</v>
      </c>
      <c r="G234" s="5">
        <v>0.5</v>
      </c>
      <c r="H234" s="5">
        <v>5</v>
      </c>
      <c r="I234" s="5" t="s">
        <v>23</v>
      </c>
      <c r="J234" s="5">
        <v>2</v>
      </c>
      <c r="K234" s="5" t="s">
        <v>23</v>
      </c>
      <c r="L234" s="5" t="s">
        <v>23</v>
      </c>
      <c r="M234" s="5">
        <v>4</v>
      </c>
      <c r="N234" s="5" t="s">
        <v>23</v>
      </c>
      <c r="O234" s="5">
        <v>2</v>
      </c>
      <c r="P234" s="5" t="s">
        <v>23</v>
      </c>
      <c r="Q234" s="5">
        <v>4</v>
      </c>
      <c r="R234" s="5" t="s">
        <v>23</v>
      </c>
      <c r="S234" s="4"/>
    </row>
    <row r="235" spans="1:19" ht="12" x14ac:dyDescent="0.3">
      <c r="A235" s="2" t="s">
        <v>18</v>
      </c>
      <c r="B235" s="2" t="s">
        <v>373</v>
      </c>
      <c r="C235" s="3" t="s">
        <v>374</v>
      </c>
      <c r="D235" s="2" t="s">
        <v>375</v>
      </c>
      <c r="E235" s="2" t="s">
        <v>27</v>
      </c>
      <c r="F235" s="5" t="s">
        <v>23</v>
      </c>
      <c r="G235" s="5" t="s">
        <v>23</v>
      </c>
      <c r="H235" s="5" t="s">
        <v>23</v>
      </c>
      <c r="I235" s="5" t="s">
        <v>23</v>
      </c>
      <c r="J235" s="5" t="s">
        <v>23</v>
      </c>
      <c r="K235" s="5" t="s">
        <v>23</v>
      </c>
      <c r="L235" s="5" t="s">
        <v>23</v>
      </c>
      <c r="M235" s="5" t="s">
        <v>23</v>
      </c>
      <c r="N235" s="5" t="s">
        <v>23</v>
      </c>
      <c r="O235" s="5" t="s">
        <v>23</v>
      </c>
      <c r="P235" s="5" t="s">
        <v>23</v>
      </c>
      <c r="Q235" s="5" t="s">
        <v>23</v>
      </c>
      <c r="R235" s="5" t="s">
        <v>23</v>
      </c>
      <c r="S235" s="4"/>
    </row>
    <row r="236" spans="1:19" ht="12" x14ac:dyDescent="0.3">
      <c r="A236" s="2" t="s">
        <v>18</v>
      </c>
      <c r="B236" s="2" t="s">
        <v>373</v>
      </c>
      <c r="C236" s="3" t="s">
        <v>374</v>
      </c>
      <c r="D236" s="2" t="s">
        <v>375</v>
      </c>
      <c r="E236" s="2" t="s">
        <v>22</v>
      </c>
      <c r="F236" s="5" t="s">
        <v>23</v>
      </c>
      <c r="G236" s="5" t="s">
        <v>23</v>
      </c>
      <c r="H236" s="5" t="s">
        <v>23</v>
      </c>
      <c r="I236" s="5" t="s">
        <v>23</v>
      </c>
      <c r="J236" s="5" t="s">
        <v>23</v>
      </c>
      <c r="K236" s="5" t="s">
        <v>23</v>
      </c>
      <c r="L236" s="5" t="s">
        <v>23</v>
      </c>
      <c r="M236" s="5" t="s">
        <v>23</v>
      </c>
      <c r="N236" s="5" t="s">
        <v>23</v>
      </c>
      <c r="O236" s="5" t="s">
        <v>23</v>
      </c>
      <c r="P236" s="5" t="s">
        <v>23</v>
      </c>
      <c r="Q236" s="5" t="s">
        <v>23</v>
      </c>
      <c r="R236" s="5" t="s">
        <v>23</v>
      </c>
      <c r="S236" s="4"/>
    </row>
    <row r="237" spans="1:19" ht="12" x14ac:dyDescent="0.3">
      <c r="A237" s="2" t="s">
        <v>18</v>
      </c>
      <c r="B237" s="2" t="s">
        <v>376</v>
      </c>
      <c r="C237" s="3" t="s">
        <v>377</v>
      </c>
      <c r="D237" s="2" t="s">
        <v>378</v>
      </c>
      <c r="E237" s="2" t="s">
        <v>36</v>
      </c>
      <c r="F237" s="5" t="s">
        <v>23</v>
      </c>
      <c r="G237" s="5">
        <v>0.5</v>
      </c>
      <c r="H237" s="5">
        <v>5</v>
      </c>
      <c r="I237" s="5" t="s">
        <v>23</v>
      </c>
      <c r="J237" s="5">
        <v>2</v>
      </c>
      <c r="K237" s="5" t="s">
        <v>23</v>
      </c>
      <c r="L237" s="5" t="s">
        <v>23</v>
      </c>
      <c r="M237" s="5">
        <v>4</v>
      </c>
      <c r="N237" s="5" t="s">
        <v>23</v>
      </c>
      <c r="O237" s="5">
        <v>2</v>
      </c>
      <c r="P237" s="5" t="s">
        <v>23</v>
      </c>
      <c r="Q237" s="5">
        <v>4</v>
      </c>
      <c r="R237" s="5" t="s">
        <v>23</v>
      </c>
      <c r="S237" s="4"/>
    </row>
    <row r="238" spans="1:19" ht="12" x14ac:dyDescent="0.3">
      <c r="A238" s="2" t="s">
        <v>18</v>
      </c>
      <c r="B238" s="2" t="s">
        <v>379</v>
      </c>
      <c r="C238" s="3" t="s">
        <v>380</v>
      </c>
      <c r="D238" s="2" t="s">
        <v>381</v>
      </c>
      <c r="E238" s="2" t="s">
        <v>22</v>
      </c>
      <c r="F238" s="5" t="s">
        <v>23</v>
      </c>
      <c r="G238" s="5" t="s">
        <v>23</v>
      </c>
      <c r="H238" s="5" t="s">
        <v>23</v>
      </c>
      <c r="I238" s="5" t="s">
        <v>23</v>
      </c>
      <c r="J238" s="5" t="s">
        <v>23</v>
      </c>
      <c r="K238" s="5" t="s">
        <v>23</v>
      </c>
      <c r="L238" s="5" t="s">
        <v>23</v>
      </c>
      <c r="M238" s="5" t="s">
        <v>23</v>
      </c>
      <c r="N238" s="5" t="s">
        <v>23</v>
      </c>
      <c r="O238" s="5" t="s">
        <v>23</v>
      </c>
      <c r="P238" s="5" t="s">
        <v>23</v>
      </c>
      <c r="Q238" s="5" t="s">
        <v>23</v>
      </c>
      <c r="R238" s="5" t="s">
        <v>23</v>
      </c>
      <c r="S238" s="4"/>
    </row>
    <row r="239" spans="1:19" ht="12" x14ac:dyDescent="0.3">
      <c r="A239" s="2" t="s">
        <v>18</v>
      </c>
      <c r="B239" s="2" t="s">
        <v>382</v>
      </c>
      <c r="C239" s="3" t="s">
        <v>383</v>
      </c>
      <c r="D239" s="2" t="s">
        <v>384</v>
      </c>
      <c r="E239" s="2" t="s">
        <v>27</v>
      </c>
      <c r="F239" s="5">
        <v>0</v>
      </c>
      <c r="G239" s="5">
        <v>336.5</v>
      </c>
      <c r="H239" s="5">
        <v>341</v>
      </c>
      <c r="I239" s="5">
        <v>336</v>
      </c>
      <c r="J239" s="5">
        <v>338</v>
      </c>
      <c r="K239" s="5" t="s">
        <v>23</v>
      </c>
      <c r="L239" s="5" t="s">
        <v>23</v>
      </c>
      <c r="M239" s="5">
        <v>340</v>
      </c>
      <c r="N239" s="5" t="s">
        <v>23</v>
      </c>
      <c r="O239" s="5">
        <v>338</v>
      </c>
      <c r="P239" s="5" t="s">
        <v>23</v>
      </c>
      <c r="Q239" s="5">
        <v>340</v>
      </c>
      <c r="R239" s="5" t="s">
        <v>23</v>
      </c>
      <c r="S239" s="4"/>
    </row>
    <row r="240" spans="1:19" ht="12" x14ac:dyDescent="0.3">
      <c r="A240" s="2" t="s">
        <v>18</v>
      </c>
      <c r="B240" s="2" t="s">
        <v>382</v>
      </c>
      <c r="C240" s="3" t="s">
        <v>383</v>
      </c>
      <c r="D240" s="2" t="s">
        <v>384</v>
      </c>
      <c r="E240" s="2" t="s">
        <v>29</v>
      </c>
      <c r="F240" s="5" t="s">
        <v>23</v>
      </c>
      <c r="G240" s="5" t="s">
        <v>23</v>
      </c>
      <c r="H240" s="5" t="s">
        <v>23</v>
      </c>
      <c r="I240" s="5" t="s">
        <v>23</v>
      </c>
      <c r="J240" s="5" t="s">
        <v>23</v>
      </c>
      <c r="K240" s="5" t="s">
        <v>23</v>
      </c>
      <c r="L240" s="5" t="s">
        <v>23</v>
      </c>
      <c r="M240" s="5" t="s">
        <v>23</v>
      </c>
      <c r="N240" s="5" t="s">
        <v>23</v>
      </c>
      <c r="O240" s="5" t="s">
        <v>23</v>
      </c>
      <c r="P240" s="5" t="s">
        <v>23</v>
      </c>
      <c r="Q240" s="5" t="s">
        <v>23</v>
      </c>
      <c r="R240" s="5" t="s">
        <v>23</v>
      </c>
      <c r="S240" s="4"/>
    </row>
    <row r="241" spans="1:19" ht="12" x14ac:dyDescent="0.3">
      <c r="A241" s="2" t="s">
        <v>18</v>
      </c>
      <c r="B241" s="2" t="s">
        <v>385</v>
      </c>
      <c r="C241" s="3" t="s">
        <v>386</v>
      </c>
      <c r="D241" s="2" t="s">
        <v>387</v>
      </c>
      <c r="E241" s="2" t="s">
        <v>36</v>
      </c>
      <c r="F241" s="5" t="s">
        <v>23</v>
      </c>
      <c r="G241" s="5" t="s">
        <v>23</v>
      </c>
      <c r="H241" s="5" t="s">
        <v>23</v>
      </c>
      <c r="I241" s="5" t="s">
        <v>23</v>
      </c>
      <c r="J241" s="5" t="s">
        <v>23</v>
      </c>
      <c r="K241" s="5" t="s">
        <v>23</v>
      </c>
      <c r="L241" s="5" t="s">
        <v>23</v>
      </c>
      <c r="M241" s="5" t="s">
        <v>23</v>
      </c>
      <c r="N241" s="5" t="s">
        <v>23</v>
      </c>
      <c r="O241" s="5" t="s">
        <v>23</v>
      </c>
      <c r="P241" s="5" t="s">
        <v>23</v>
      </c>
      <c r="Q241" s="5" t="s">
        <v>23</v>
      </c>
      <c r="R241" s="5" t="s">
        <v>23</v>
      </c>
      <c r="S241" s="4"/>
    </row>
    <row r="242" spans="1:19" ht="12" x14ac:dyDescent="0.3">
      <c r="A242" s="2" t="s">
        <v>18</v>
      </c>
      <c r="B242" s="2" t="s">
        <v>385</v>
      </c>
      <c r="C242" s="3" t="s">
        <v>386</v>
      </c>
      <c r="D242" s="2" t="s">
        <v>387</v>
      </c>
      <c r="E242" s="2" t="s">
        <v>22</v>
      </c>
      <c r="F242" s="5" t="s">
        <v>23</v>
      </c>
      <c r="G242" s="5" t="s">
        <v>23</v>
      </c>
      <c r="H242" s="5" t="s">
        <v>23</v>
      </c>
      <c r="I242" s="5" t="s">
        <v>23</v>
      </c>
      <c r="J242" s="5" t="s">
        <v>23</v>
      </c>
      <c r="K242" s="5" t="s">
        <v>23</v>
      </c>
      <c r="L242" s="5" t="s">
        <v>23</v>
      </c>
      <c r="M242" s="5" t="s">
        <v>23</v>
      </c>
      <c r="N242" s="5" t="s">
        <v>23</v>
      </c>
      <c r="O242" s="5" t="s">
        <v>23</v>
      </c>
      <c r="P242" s="5" t="s">
        <v>23</v>
      </c>
      <c r="Q242" s="5" t="s">
        <v>23</v>
      </c>
      <c r="R242" s="5" t="s">
        <v>23</v>
      </c>
      <c r="S242" s="4"/>
    </row>
    <row r="243" spans="1:19" ht="12" x14ac:dyDescent="0.3">
      <c r="A243" s="2" t="s">
        <v>18</v>
      </c>
      <c r="B243" s="2" t="s">
        <v>388</v>
      </c>
      <c r="C243" s="3" t="s">
        <v>389</v>
      </c>
      <c r="D243" s="2" t="s">
        <v>390</v>
      </c>
      <c r="E243" s="2" t="s">
        <v>27</v>
      </c>
      <c r="F243" s="5" t="s">
        <v>23</v>
      </c>
      <c r="G243" s="5">
        <v>0.5</v>
      </c>
      <c r="H243" s="5">
        <v>5</v>
      </c>
      <c r="I243" s="5" t="s">
        <v>23</v>
      </c>
      <c r="J243" s="5">
        <v>2</v>
      </c>
      <c r="K243" s="5" t="s">
        <v>23</v>
      </c>
      <c r="L243" s="5" t="s">
        <v>23</v>
      </c>
      <c r="M243" s="5">
        <v>4</v>
      </c>
      <c r="N243" s="5" t="s">
        <v>23</v>
      </c>
      <c r="O243" s="5">
        <v>2</v>
      </c>
      <c r="P243" s="5" t="s">
        <v>23</v>
      </c>
      <c r="Q243" s="5">
        <v>4</v>
      </c>
      <c r="R243" s="5" t="s">
        <v>23</v>
      </c>
      <c r="S243" s="4"/>
    </row>
    <row r="244" spans="1:19" ht="12" x14ac:dyDescent="0.3">
      <c r="A244" s="2" t="s">
        <v>18</v>
      </c>
      <c r="B244" s="2" t="s">
        <v>388</v>
      </c>
      <c r="C244" s="3" t="s">
        <v>389</v>
      </c>
      <c r="D244" s="2" t="s">
        <v>390</v>
      </c>
      <c r="E244" s="2" t="s">
        <v>36</v>
      </c>
      <c r="F244" s="5" t="s">
        <v>23</v>
      </c>
      <c r="G244" s="5">
        <v>0.5</v>
      </c>
      <c r="H244" s="5">
        <v>5</v>
      </c>
      <c r="I244" s="5" t="s">
        <v>23</v>
      </c>
      <c r="J244" s="5">
        <v>2</v>
      </c>
      <c r="K244" s="5" t="s">
        <v>23</v>
      </c>
      <c r="L244" s="5" t="s">
        <v>23</v>
      </c>
      <c r="M244" s="5">
        <v>4</v>
      </c>
      <c r="N244" s="5" t="s">
        <v>23</v>
      </c>
      <c r="O244" s="5">
        <v>2</v>
      </c>
      <c r="P244" s="5" t="s">
        <v>23</v>
      </c>
      <c r="Q244" s="5">
        <v>4</v>
      </c>
      <c r="R244" s="5" t="s">
        <v>23</v>
      </c>
      <c r="S244" s="4"/>
    </row>
    <row r="245" spans="1:19" ht="12" x14ac:dyDescent="0.3">
      <c r="A245" s="2" t="s">
        <v>18</v>
      </c>
      <c r="B245" s="2" t="s">
        <v>388</v>
      </c>
      <c r="C245" s="3" t="s">
        <v>389</v>
      </c>
      <c r="D245" s="2" t="s">
        <v>390</v>
      </c>
      <c r="E245" s="2" t="s">
        <v>22</v>
      </c>
      <c r="F245" s="5" t="s">
        <v>23</v>
      </c>
      <c r="G245" s="5" t="s">
        <v>23</v>
      </c>
      <c r="H245" s="5" t="s">
        <v>23</v>
      </c>
      <c r="I245" s="5" t="s">
        <v>23</v>
      </c>
      <c r="J245" s="5" t="s">
        <v>23</v>
      </c>
      <c r="K245" s="5" t="s">
        <v>23</v>
      </c>
      <c r="L245" s="5" t="s">
        <v>23</v>
      </c>
      <c r="M245" s="5" t="s">
        <v>23</v>
      </c>
      <c r="N245" s="5" t="s">
        <v>23</v>
      </c>
      <c r="O245" s="5" t="s">
        <v>23</v>
      </c>
      <c r="P245" s="5" t="s">
        <v>23</v>
      </c>
      <c r="Q245" s="5" t="s">
        <v>23</v>
      </c>
      <c r="R245" s="5" t="s">
        <v>23</v>
      </c>
      <c r="S245" s="4"/>
    </row>
    <row r="246" spans="1:19" ht="12" x14ac:dyDescent="0.3">
      <c r="A246" s="2" t="s">
        <v>18</v>
      </c>
      <c r="B246" s="2" t="s">
        <v>391</v>
      </c>
      <c r="C246" s="3" t="s">
        <v>392</v>
      </c>
      <c r="D246" s="2" t="s">
        <v>393</v>
      </c>
      <c r="E246" s="2" t="s">
        <v>27</v>
      </c>
      <c r="F246" s="5" t="s">
        <v>23</v>
      </c>
      <c r="G246" s="5">
        <v>0.5</v>
      </c>
      <c r="H246" s="5">
        <v>5</v>
      </c>
      <c r="I246" s="5" t="s">
        <v>23</v>
      </c>
      <c r="J246" s="5">
        <v>2</v>
      </c>
      <c r="K246" s="5" t="s">
        <v>23</v>
      </c>
      <c r="L246" s="5" t="s">
        <v>23</v>
      </c>
      <c r="M246" s="5">
        <v>4</v>
      </c>
      <c r="N246" s="5" t="s">
        <v>23</v>
      </c>
      <c r="O246" s="5">
        <v>2</v>
      </c>
      <c r="P246" s="5" t="s">
        <v>23</v>
      </c>
      <c r="Q246" s="5">
        <v>4</v>
      </c>
      <c r="R246" s="5" t="s">
        <v>23</v>
      </c>
      <c r="S246" s="4"/>
    </row>
    <row r="247" spans="1:19" ht="12" x14ac:dyDescent="0.3">
      <c r="A247" s="2" t="s">
        <v>18</v>
      </c>
      <c r="B247" s="2" t="s">
        <v>391</v>
      </c>
      <c r="C247" s="3" t="s">
        <v>392</v>
      </c>
      <c r="D247" s="2" t="s">
        <v>393</v>
      </c>
      <c r="E247" s="2" t="s">
        <v>36</v>
      </c>
      <c r="F247" s="5" t="s">
        <v>23</v>
      </c>
      <c r="G247" s="5">
        <v>0.5</v>
      </c>
      <c r="H247" s="5">
        <v>5</v>
      </c>
      <c r="I247" s="5" t="s">
        <v>23</v>
      </c>
      <c r="J247" s="5">
        <v>2</v>
      </c>
      <c r="K247" s="5" t="s">
        <v>23</v>
      </c>
      <c r="L247" s="5" t="s">
        <v>23</v>
      </c>
      <c r="M247" s="5">
        <v>4</v>
      </c>
      <c r="N247" s="5" t="s">
        <v>23</v>
      </c>
      <c r="O247" s="5">
        <v>2</v>
      </c>
      <c r="P247" s="5" t="s">
        <v>23</v>
      </c>
      <c r="Q247" s="5">
        <v>4</v>
      </c>
      <c r="R247" s="5" t="s">
        <v>23</v>
      </c>
      <c r="S247" s="4"/>
    </row>
    <row r="248" spans="1:19" ht="12" x14ac:dyDescent="0.3">
      <c r="A248" s="2" t="s">
        <v>18</v>
      </c>
      <c r="B248" s="2" t="s">
        <v>391</v>
      </c>
      <c r="C248" s="3" t="s">
        <v>392</v>
      </c>
      <c r="D248" s="2" t="s">
        <v>393</v>
      </c>
      <c r="E248" s="2" t="s">
        <v>22</v>
      </c>
      <c r="F248" s="5" t="s">
        <v>23</v>
      </c>
      <c r="G248" s="5" t="s">
        <v>23</v>
      </c>
      <c r="H248" s="5" t="s">
        <v>23</v>
      </c>
      <c r="I248" s="5" t="s">
        <v>23</v>
      </c>
      <c r="J248" s="5" t="s">
        <v>23</v>
      </c>
      <c r="K248" s="5" t="s">
        <v>23</v>
      </c>
      <c r="L248" s="5" t="s">
        <v>23</v>
      </c>
      <c r="M248" s="5" t="s">
        <v>23</v>
      </c>
      <c r="N248" s="5" t="s">
        <v>23</v>
      </c>
      <c r="O248" s="5" t="s">
        <v>23</v>
      </c>
      <c r="P248" s="5" t="s">
        <v>23</v>
      </c>
      <c r="Q248" s="5" t="s">
        <v>23</v>
      </c>
      <c r="R248" s="5" t="s">
        <v>23</v>
      </c>
      <c r="S248" s="4"/>
    </row>
    <row r="249" spans="1:19" ht="12" x14ac:dyDescent="0.3">
      <c r="A249" s="2" t="s">
        <v>18</v>
      </c>
      <c r="B249" s="2" t="s">
        <v>394</v>
      </c>
      <c r="C249" s="3" t="s">
        <v>395</v>
      </c>
      <c r="D249" s="2" t="s">
        <v>396</v>
      </c>
      <c r="E249" s="2" t="s">
        <v>36</v>
      </c>
      <c r="F249" s="5" t="s">
        <v>23</v>
      </c>
      <c r="G249" s="5">
        <v>0.5</v>
      </c>
      <c r="H249" s="5">
        <v>5</v>
      </c>
      <c r="I249" s="5" t="s">
        <v>23</v>
      </c>
      <c r="J249" s="5">
        <v>2</v>
      </c>
      <c r="K249" s="5" t="s">
        <v>23</v>
      </c>
      <c r="L249" s="5" t="s">
        <v>23</v>
      </c>
      <c r="M249" s="5">
        <v>4</v>
      </c>
      <c r="N249" s="5" t="s">
        <v>23</v>
      </c>
      <c r="O249" s="5">
        <v>2</v>
      </c>
      <c r="P249" s="5" t="s">
        <v>23</v>
      </c>
      <c r="Q249" s="5">
        <v>4</v>
      </c>
      <c r="R249" s="5" t="s">
        <v>23</v>
      </c>
      <c r="S249" s="4"/>
    </row>
    <row r="250" spans="1:19" ht="12" x14ac:dyDescent="0.3">
      <c r="A250" s="2" t="s">
        <v>18</v>
      </c>
      <c r="B250" s="2" t="s">
        <v>394</v>
      </c>
      <c r="C250" s="3" t="s">
        <v>395</v>
      </c>
      <c r="D250" s="2" t="s">
        <v>396</v>
      </c>
      <c r="E250" s="2" t="s">
        <v>22</v>
      </c>
      <c r="F250" s="5" t="s">
        <v>23</v>
      </c>
      <c r="G250" s="5" t="s">
        <v>23</v>
      </c>
      <c r="H250" s="5" t="s">
        <v>23</v>
      </c>
      <c r="I250" s="5" t="s">
        <v>23</v>
      </c>
      <c r="J250" s="5" t="s">
        <v>23</v>
      </c>
      <c r="K250" s="5" t="s">
        <v>23</v>
      </c>
      <c r="L250" s="5" t="s">
        <v>23</v>
      </c>
      <c r="M250" s="5" t="s">
        <v>23</v>
      </c>
      <c r="N250" s="5" t="s">
        <v>23</v>
      </c>
      <c r="O250" s="5" t="s">
        <v>23</v>
      </c>
      <c r="P250" s="5" t="s">
        <v>23</v>
      </c>
      <c r="Q250" s="5" t="s">
        <v>23</v>
      </c>
      <c r="R250" s="5" t="s">
        <v>23</v>
      </c>
      <c r="S250" s="4"/>
    </row>
    <row r="251" spans="1:19" ht="12" x14ac:dyDescent="0.3">
      <c r="A251" s="2" t="s">
        <v>18</v>
      </c>
      <c r="B251" s="2" t="s">
        <v>397</v>
      </c>
      <c r="C251" s="3" t="s">
        <v>398</v>
      </c>
      <c r="D251" s="2" t="s">
        <v>399</v>
      </c>
      <c r="E251" s="2" t="s">
        <v>27</v>
      </c>
      <c r="F251" s="5" t="s">
        <v>23</v>
      </c>
      <c r="G251" s="5" t="s">
        <v>23</v>
      </c>
      <c r="H251" s="5" t="s">
        <v>23</v>
      </c>
      <c r="I251" s="5" t="s">
        <v>23</v>
      </c>
      <c r="J251" s="5" t="s">
        <v>23</v>
      </c>
      <c r="K251" s="5" t="s">
        <v>23</v>
      </c>
      <c r="L251" s="5" t="s">
        <v>23</v>
      </c>
      <c r="M251" s="5" t="s">
        <v>23</v>
      </c>
      <c r="N251" s="5" t="s">
        <v>23</v>
      </c>
      <c r="O251" s="5" t="s">
        <v>23</v>
      </c>
      <c r="P251" s="5" t="s">
        <v>23</v>
      </c>
      <c r="Q251" s="5" t="s">
        <v>23</v>
      </c>
      <c r="R251" s="5" t="s">
        <v>23</v>
      </c>
      <c r="S251" s="4"/>
    </row>
    <row r="252" spans="1:19" ht="12" x14ac:dyDescent="0.3">
      <c r="A252" s="2" t="s">
        <v>18</v>
      </c>
      <c r="B252" s="2" t="s">
        <v>400</v>
      </c>
      <c r="C252" s="3" t="s">
        <v>401</v>
      </c>
      <c r="D252" s="2" t="s">
        <v>402</v>
      </c>
      <c r="E252" s="2" t="s">
        <v>36</v>
      </c>
      <c r="F252" s="5">
        <v>0</v>
      </c>
      <c r="G252" s="5">
        <v>0.5</v>
      </c>
      <c r="H252" s="5">
        <v>5</v>
      </c>
      <c r="I252" s="5" t="s">
        <v>23</v>
      </c>
      <c r="J252" s="5">
        <v>2</v>
      </c>
      <c r="K252" s="5" t="s">
        <v>23</v>
      </c>
      <c r="L252" s="5" t="s">
        <v>23</v>
      </c>
      <c r="M252" s="5">
        <v>4</v>
      </c>
      <c r="N252" s="5" t="s">
        <v>23</v>
      </c>
      <c r="O252" s="5">
        <v>2</v>
      </c>
      <c r="P252" s="5" t="s">
        <v>23</v>
      </c>
      <c r="Q252" s="5">
        <v>4</v>
      </c>
      <c r="R252" s="5" t="s">
        <v>23</v>
      </c>
      <c r="S252" s="4"/>
    </row>
    <row r="253" spans="1:19" ht="12" x14ac:dyDescent="0.3">
      <c r="A253" s="2" t="s">
        <v>18</v>
      </c>
      <c r="B253" s="2" t="s">
        <v>403</v>
      </c>
      <c r="C253" s="3" t="s">
        <v>404</v>
      </c>
      <c r="D253" s="2" t="s">
        <v>405</v>
      </c>
      <c r="E253" s="2" t="s">
        <v>36</v>
      </c>
      <c r="F253" s="5" t="s">
        <v>23</v>
      </c>
      <c r="G253" s="5" t="s">
        <v>23</v>
      </c>
      <c r="H253" s="5" t="s">
        <v>23</v>
      </c>
      <c r="I253" s="5" t="s">
        <v>23</v>
      </c>
      <c r="J253" s="5" t="s">
        <v>23</v>
      </c>
      <c r="K253" s="5" t="s">
        <v>23</v>
      </c>
      <c r="L253" s="5" t="s">
        <v>23</v>
      </c>
      <c r="M253" s="5" t="s">
        <v>23</v>
      </c>
      <c r="N253" s="5" t="s">
        <v>23</v>
      </c>
      <c r="O253" s="5" t="s">
        <v>23</v>
      </c>
      <c r="P253" s="5" t="s">
        <v>23</v>
      </c>
      <c r="Q253" s="5" t="s">
        <v>23</v>
      </c>
      <c r="R253" s="5" t="s">
        <v>23</v>
      </c>
      <c r="S253" s="4"/>
    </row>
    <row r="254" spans="1:19" ht="12" x14ac:dyDescent="0.3">
      <c r="A254" s="2" t="s">
        <v>18</v>
      </c>
      <c r="B254" s="2" t="s">
        <v>403</v>
      </c>
      <c r="C254" s="3" t="s">
        <v>404</v>
      </c>
      <c r="D254" s="2" t="s">
        <v>405</v>
      </c>
      <c r="E254" s="2" t="s">
        <v>22</v>
      </c>
      <c r="F254" s="5" t="s">
        <v>23</v>
      </c>
      <c r="G254" s="5" t="s">
        <v>23</v>
      </c>
      <c r="H254" s="5" t="s">
        <v>23</v>
      </c>
      <c r="I254" s="5" t="s">
        <v>23</v>
      </c>
      <c r="J254" s="5" t="s">
        <v>23</v>
      </c>
      <c r="K254" s="5" t="s">
        <v>23</v>
      </c>
      <c r="L254" s="5" t="s">
        <v>23</v>
      </c>
      <c r="M254" s="5" t="s">
        <v>23</v>
      </c>
      <c r="N254" s="5" t="s">
        <v>23</v>
      </c>
      <c r="O254" s="5" t="s">
        <v>23</v>
      </c>
      <c r="P254" s="5" t="s">
        <v>23</v>
      </c>
      <c r="Q254" s="5" t="s">
        <v>23</v>
      </c>
      <c r="R254" s="5" t="s">
        <v>23</v>
      </c>
      <c r="S254" s="4"/>
    </row>
    <row r="255" spans="1:19" ht="12" x14ac:dyDescent="0.3">
      <c r="A255" s="2" t="s">
        <v>18</v>
      </c>
      <c r="B255" s="2" t="s">
        <v>406</v>
      </c>
      <c r="C255" s="3" t="s">
        <v>407</v>
      </c>
      <c r="D255" s="2" t="s">
        <v>408</v>
      </c>
      <c r="E255" s="2" t="s">
        <v>22</v>
      </c>
      <c r="F255" s="5" t="s">
        <v>23</v>
      </c>
      <c r="G255" s="5" t="s">
        <v>23</v>
      </c>
      <c r="H255" s="5" t="s">
        <v>23</v>
      </c>
      <c r="I255" s="5" t="s">
        <v>23</v>
      </c>
      <c r="J255" s="5" t="s">
        <v>23</v>
      </c>
      <c r="K255" s="5" t="s">
        <v>23</v>
      </c>
      <c r="L255" s="5" t="s">
        <v>23</v>
      </c>
      <c r="M255" s="5" t="s">
        <v>23</v>
      </c>
      <c r="N255" s="5" t="s">
        <v>23</v>
      </c>
      <c r="O255" s="5" t="s">
        <v>23</v>
      </c>
      <c r="P255" s="5" t="s">
        <v>23</v>
      </c>
      <c r="Q255" s="5" t="s">
        <v>23</v>
      </c>
      <c r="R255" s="5" t="s">
        <v>23</v>
      </c>
      <c r="S255" s="4"/>
    </row>
    <row r="256" spans="1:19" ht="12" x14ac:dyDescent="0.3">
      <c r="A256" s="2" t="s">
        <v>18</v>
      </c>
      <c r="B256" s="2" t="s">
        <v>409</v>
      </c>
      <c r="C256" s="3" t="s">
        <v>410</v>
      </c>
      <c r="D256" s="2" t="s">
        <v>411</v>
      </c>
      <c r="E256" s="2" t="s">
        <v>27</v>
      </c>
      <c r="F256" s="5" t="s">
        <v>23</v>
      </c>
      <c r="G256" s="5">
        <v>0.5</v>
      </c>
      <c r="H256" s="5">
        <v>5</v>
      </c>
      <c r="I256" s="5" t="s">
        <v>23</v>
      </c>
      <c r="J256" s="5">
        <v>2</v>
      </c>
      <c r="K256" s="5" t="s">
        <v>23</v>
      </c>
      <c r="L256" s="5" t="s">
        <v>23</v>
      </c>
      <c r="M256" s="5">
        <v>4</v>
      </c>
      <c r="N256" s="5" t="s">
        <v>23</v>
      </c>
      <c r="O256" s="5">
        <v>2</v>
      </c>
      <c r="P256" s="5" t="s">
        <v>23</v>
      </c>
      <c r="Q256" s="5">
        <v>4</v>
      </c>
      <c r="R256" s="5" t="s">
        <v>23</v>
      </c>
      <c r="S256" s="4"/>
    </row>
    <row r="257" spans="1:19" ht="12" x14ac:dyDescent="0.3">
      <c r="A257" s="2" t="s">
        <v>18</v>
      </c>
      <c r="B257" s="2" t="s">
        <v>409</v>
      </c>
      <c r="C257" s="3" t="s">
        <v>410</v>
      </c>
      <c r="D257" s="2" t="s">
        <v>411</v>
      </c>
      <c r="E257" s="2" t="s">
        <v>36</v>
      </c>
      <c r="F257" s="5" t="s">
        <v>23</v>
      </c>
      <c r="G257" s="5">
        <v>0.5</v>
      </c>
      <c r="H257" s="5">
        <v>5</v>
      </c>
      <c r="I257" s="5" t="s">
        <v>23</v>
      </c>
      <c r="J257" s="5">
        <v>2</v>
      </c>
      <c r="K257" s="5" t="s">
        <v>23</v>
      </c>
      <c r="L257" s="5" t="s">
        <v>23</v>
      </c>
      <c r="M257" s="5">
        <v>4</v>
      </c>
      <c r="N257" s="5" t="s">
        <v>23</v>
      </c>
      <c r="O257" s="5">
        <v>2</v>
      </c>
      <c r="P257" s="5" t="s">
        <v>23</v>
      </c>
      <c r="Q257" s="5">
        <v>4</v>
      </c>
      <c r="R257" s="5" t="s">
        <v>23</v>
      </c>
      <c r="S257" s="4"/>
    </row>
    <row r="258" spans="1:19" ht="12" x14ac:dyDescent="0.3">
      <c r="A258" s="2" t="s">
        <v>18</v>
      </c>
      <c r="B258" s="2" t="s">
        <v>409</v>
      </c>
      <c r="C258" s="3" t="s">
        <v>410</v>
      </c>
      <c r="D258" s="2" t="s">
        <v>411</v>
      </c>
      <c r="E258" s="2" t="s">
        <v>22</v>
      </c>
      <c r="F258" s="5" t="s">
        <v>23</v>
      </c>
      <c r="G258" s="5" t="s">
        <v>23</v>
      </c>
      <c r="H258" s="5" t="s">
        <v>23</v>
      </c>
      <c r="I258" s="5" t="s">
        <v>23</v>
      </c>
      <c r="J258" s="5" t="s">
        <v>23</v>
      </c>
      <c r="K258" s="5" t="s">
        <v>23</v>
      </c>
      <c r="L258" s="5" t="s">
        <v>23</v>
      </c>
      <c r="M258" s="5" t="s">
        <v>23</v>
      </c>
      <c r="N258" s="5" t="s">
        <v>23</v>
      </c>
      <c r="O258" s="5" t="s">
        <v>23</v>
      </c>
      <c r="P258" s="5" t="s">
        <v>23</v>
      </c>
      <c r="Q258" s="5" t="s">
        <v>23</v>
      </c>
      <c r="R258" s="5" t="s">
        <v>23</v>
      </c>
      <c r="S258" s="4"/>
    </row>
    <row r="259" spans="1:19" ht="12" x14ac:dyDescent="0.3">
      <c r="A259" s="2" t="s">
        <v>18</v>
      </c>
      <c r="B259" s="2" t="s">
        <v>412</v>
      </c>
      <c r="C259" s="3" t="s">
        <v>413</v>
      </c>
      <c r="D259" s="2" t="s">
        <v>414</v>
      </c>
      <c r="E259" s="2" t="s">
        <v>22</v>
      </c>
      <c r="F259" s="5" t="s">
        <v>23</v>
      </c>
      <c r="G259" s="5" t="s">
        <v>23</v>
      </c>
      <c r="H259" s="5" t="s">
        <v>23</v>
      </c>
      <c r="I259" s="5" t="s">
        <v>23</v>
      </c>
      <c r="J259" s="5" t="s">
        <v>23</v>
      </c>
      <c r="K259" s="5" t="s">
        <v>23</v>
      </c>
      <c r="L259" s="5" t="s">
        <v>23</v>
      </c>
      <c r="M259" s="5" t="s">
        <v>23</v>
      </c>
      <c r="N259" s="5" t="s">
        <v>23</v>
      </c>
      <c r="O259" s="5" t="s">
        <v>23</v>
      </c>
      <c r="P259" s="5" t="s">
        <v>23</v>
      </c>
      <c r="Q259" s="5" t="s">
        <v>23</v>
      </c>
      <c r="R259" s="5" t="s">
        <v>23</v>
      </c>
      <c r="S259" s="4"/>
    </row>
    <row r="260" spans="1:19" ht="12" x14ac:dyDescent="0.3">
      <c r="A260" s="2" t="s">
        <v>18</v>
      </c>
      <c r="B260" s="2" t="s">
        <v>415</v>
      </c>
      <c r="C260" s="3" t="s">
        <v>416</v>
      </c>
      <c r="D260" s="2" t="s">
        <v>417</v>
      </c>
      <c r="E260" s="2" t="s">
        <v>36</v>
      </c>
      <c r="F260" s="5" t="s">
        <v>23</v>
      </c>
      <c r="G260" s="5">
        <v>0.5</v>
      </c>
      <c r="H260" s="5">
        <v>5</v>
      </c>
      <c r="I260" s="5" t="s">
        <v>23</v>
      </c>
      <c r="J260" s="5">
        <v>2</v>
      </c>
      <c r="K260" s="5" t="s">
        <v>23</v>
      </c>
      <c r="L260" s="5" t="s">
        <v>23</v>
      </c>
      <c r="M260" s="5">
        <v>4</v>
      </c>
      <c r="N260" s="5" t="s">
        <v>23</v>
      </c>
      <c r="O260" s="5">
        <v>2</v>
      </c>
      <c r="P260" s="5" t="s">
        <v>23</v>
      </c>
      <c r="Q260" s="5">
        <v>4</v>
      </c>
      <c r="R260" s="5" t="s">
        <v>23</v>
      </c>
      <c r="S260" s="4"/>
    </row>
    <row r="261" spans="1:19" ht="12" x14ac:dyDescent="0.3">
      <c r="A261" s="2" t="s">
        <v>18</v>
      </c>
      <c r="B261" s="2" t="s">
        <v>415</v>
      </c>
      <c r="C261" s="3" t="s">
        <v>416</v>
      </c>
      <c r="D261" s="2" t="s">
        <v>417</v>
      </c>
      <c r="E261" s="2" t="s">
        <v>22</v>
      </c>
      <c r="F261" s="5" t="s">
        <v>23</v>
      </c>
      <c r="G261" s="5" t="s">
        <v>23</v>
      </c>
      <c r="H261" s="5" t="s">
        <v>23</v>
      </c>
      <c r="I261" s="5" t="s">
        <v>23</v>
      </c>
      <c r="J261" s="5" t="s">
        <v>23</v>
      </c>
      <c r="K261" s="5" t="s">
        <v>23</v>
      </c>
      <c r="L261" s="5" t="s">
        <v>23</v>
      </c>
      <c r="M261" s="5" t="s">
        <v>23</v>
      </c>
      <c r="N261" s="5" t="s">
        <v>23</v>
      </c>
      <c r="O261" s="5" t="s">
        <v>23</v>
      </c>
      <c r="P261" s="5" t="s">
        <v>23</v>
      </c>
      <c r="Q261" s="5" t="s">
        <v>23</v>
      </c>
      <c r="R261" s="5" t="s">
        <v>23</v>
      </c>
      <c r="S261" s="4"/>
    </row>
    <row r="262" spans="1:19" ht="12" x14ac:dyDescent="0.3">
      <c r="A262" s="2" t="s">
        <v>18</v>
      </c>
      <c r="B262" s="2" t="s">
        <v>418</v>
      </c>
      <c r="C262" s="3" t="s">
        <v>419</v>
      </c>
      <c r="D262" s="2" t="s">
        <v>420</v>
      </c>
      <c r="E262" s="2" t="s">
        <v>36</v>
      </c>
      <c r="F262" s="5" t="s">
        <v>23</v>
      </c>
      <c r="G262" s="5">
        <v>0.5</v>
      </c>
      <c r="H262" s="5">
        <v>5</v>
      </c>
      <c r="I262" s="5" t="s">
        <v>23</v>
      </c>
      <c r="J262" s="5">
        <v>2</v>
      </c>
      <c r="K262" s="5" t="s">
        <v>23</v>
      </c>
      <c r="L262" s="5" t="s">
        <v>23</v>
      </c>
      <c r="M262" s="5">
        <v>4</v>
      </c>
      <c r="N262" s="5" t="s">
        <v>23</v>
      </c>
      <c r="O262" s="5">
        <v>2</v>
      </c>
      <c r="P262" s="5" t="s">
        <v>23</v>
      </c>
      <c r="Q262" s="5">
        <v>4</v>
      </c>
      <c r="R262" s="5" t="s">
        <v>23</v>
      </c>
      <c r="S262" s="4"/>
    </row>
    <row r="263" spans="1:19" ht="12" x14ac:dyDescent="0.3">
      <c r="A263" s="2" t="s">
        <v>18</v>
      </c>
      <c r="B263" s="2" t="s">
        <v>418</v>
      </c>
      <c r="C263" s="3" t="s">
        <v>419</v>
      </c>
      <c r="D263" s="2" t="s">
        <v>420</v>
      </c>
      <c r="E263" s="2" t="s">
        <v>22</v>
      </c>
      <c r="F263" s="5" t="s">
        <v>23</v>
      </c>
      <c r="G263" s="5" t="s">
        <v>23</v>
      </c>
      <c r="H263" s="5" t="s">
        <v>23</v>
      </c>
      <c r="I263" s="5" t="s">
        <v>23</v>
      </c>
      <c r="J263" s="5" t="s">
        <v>23</v>
      </c>
      <c r="K263" s="5" t="s">
        <v>23</v>
      </c>
      <c r="L263" s="5" t="s">
        <v>23</v>
      </c>
      <c r="M263" s="5" t="s">
        <v>23</v>
      </c>
      <c r="N263" s="5" t="s">
        <v>23</v>
      </c>
      <c r="O263" s="5" t="s">
        <v>23</v>
      </c>
      <c r="P263" s="5" t="s">
        <v>23</v>
      </c>
      <c r="Q263" s="5" t="s">
        <v>23</v>
      </c>
      <c r="R263" s="5" t="s">
        <v>23</v>
      </c>
      <c r="S263" s="4"/>
    </row>
    <row r="264" spans="1:19" ht="12" x14ac:dyDescent="0.3">
      <c r="A264" s="2" t="s">
        <v>18</v>
      </c>
      <c r="B264" s="2" t="s">
        <v>421</v>
      </c>
      <c r="C264" s="3" t="s">
        <v>422</v>
      </c>
      <c r="D264" s="2" t="s">
        <v>423</v>
      </c>
      <c r="E264" s="2" t="s">
        <v>36</v>
      </c>
      <c r="F264" s="5" t="s">
        <v>23</v>
      </c>
      <c r="G264" s="5" t="s">
        <v>23</v>
      </c>
      <c r="H264" s="5" t="s">
        <v>23</v>
      </c>
      <c r="I264" s="5" t="s">
        <v>23</v>
      </c>
      <c r="J264" s="5" t="s">
        <v>23</v>
      </c>
      <c r="K264" s="5" t="s">
        <v>23</v>
      </c>
      <c r="L264" s="5" t="s">
        <v>23</v>
      </c>
      <c r="M264" s="5" t="s">
        <v>23</v>
      </c>
      <c r="N264" s="5" t="s">
        <v>23</v>
      </c>
      <c r="O264" s="5" t="s">
        <v>23</v>
      </c>
      <c r="P264" s="5" t="s">
        <v>23</v>
      </c>
      <c r="Q264" s="5" t="s">
        <v>23</v>
      </c>
      <c r="R264" s="5" t="s">
        <v>23</v>
      </c>
      <c r="S264" s="4"/>
    </row>
    <row r="265" spans="1:19" ht="12" x14ac:dyDescent="0.3">
      <c r="A265" s="2" t="s">
        <v>18</v>
      </c>
      <c r="B265" s="2" t="s">
        <v>421</v>
      </c>
      <c r="C265" s="3" t="s">
        <v>422</v>
      </c>
      <c r="D265" s="2" t="s">
        <v>423</v>
      </c>
      <c r="E265" s="2" t="s">
        <v>22</v>
      </c>
      <c r="F265" s="5" t="s">
        <v>23</v>
      </c>
      <c r="G265" s="5" t="s">
        <v>23</v>
      </c>
      <c r="H265" s="5" t="s">
        <v>23</v>
      </c>
      <c r="I265" s="5" t="s">
        <v>23</v>
      </c>
      <c r="J265" s="5" t="s">
        <v>23</v>
      </c>
      <c r="K265" s="5" t="s">
        <v>23</v>
      </c>
      <c r="L265" s="5" t="s">
        <v>23</v>
      </c>
      <c r="M265" s="5" t="s">
        <v>23</v>
      </c>
      <c r="N265" s="5" t="s">
        <v>23</v>
      </c>
      <c r="O265" s="5" t="s">
        <v>23</v>
      </c>
      <c r="P265" s="5" t="s">
        <v>23</v>
      </c>
      <c r="Q265" s="5" t="s">
        <v>23</v>
      </c>
      <c r="R265" s="5" t="s">
        <v>23</v>
      </c>
      <c r="S265" s="4"/>
    </row>
    <row r="266" spans="1:19" ht="12" x14ac:dyDescent="0.3">
      <c r="A266" s="2" t="s">
        <v>18</v>
      </c>
      <c r="B266" s="2" t="s">
        <v>424</v>
      </c>
      <c r="C266" s="3" t="s">
        <v>425</v>
      </c>
      <c r="D266" s="2" t="s">
        <v>426</v>
      </c>
      <c r="E266" s="2" t="s">
        <v>22</v>
      </c>
      <c r="F266" s="5" t="s">
        <v>23</v>
      </c>
      <c r="G266" s="5" t="s">
        <v>23</v>
      </c>
      <c r="H266" s="5" t="s">
        <v>23</v>
      </c>
      <c r="I266" s="5" t="s">
        <v>23</v>
      </c>
      <c r="J266" s="5" t="s">
        <v>23</v>
      </c>
      <c r="K266" s="5" t="s">
        <v>23</v>
      </c>
      <c r="L266" s="5" t="s">
        <v>23</v>
      </c>
      <c r="M266" s="5" t="s">
        <v>23</v>
      </c>
      <c r="N266" s="5" t="s">
        <v>23</v>
      </c>
      <c r="O266" s="5" t="s">
        <v>23</v>
      </c>
      <c r="P266" s="5" t="s">
        <v>23</v>
      </c>
      <c r="Q266" s="5" t="s">
        <v>23</v>
      </c>
      <c r="R266" s="5" t="s">
        <v>23</v>
      </c>
      <c r="S266" s="4"/>
    </row>
    <row r="267" spans="1:19" ht="12" x14ac:dyDescent="0.3">
      <c r="A267" s="2" t="s">
        <v>18</v>
      </c>
      <c r="B267" s="2" t="s">
        <v>427</v>
      </c>
      <c r="C267" s="3" t="s">
        <v>428</v>
      </c>
      <c r="D267" s="2" t="s">
        <v>429</v>
      </c>
      <c r="E267" s="2" t="s">
        <v>22</v>
      </c>
      <c r="F267" s="5" t="s">
        <v>23</v>
      </c>
      <c r="G267" s="5" t="s">
        <v>23</v>
      </c>
      <c r="H267" s="5" t="s">
        <v>23</v>
      </c>
      <c r="I267" s="5" t="s">
        <v>23</v>
      </c>
      <c r="J267" s="5" t="s">
        <v>23</v>
      </c>
      <c r="K267" s="5" t="s">
        <v>23</v>
      </c>
      <c r="L267" s="5" t="s">
        <v>23</v>
      </c>
      <c r="M267" s="5" t="s">
        <v>23</v>
      </c>
      <c r="N267" s="5" t="s">
        <v>23</v>
      </c>
      <c r="O267" s="5" t="s">
        <v>23</v>
      </c>
      <c r="P267" s="5" t="s">
        <v>23</v>
      </c>
      <c r="Q267" s="5" t="s">
        <v>23</v>
      </c>
      <c r="R267" s="5" t="s">
        <v>23</v>
      </c>
      <c r="S267" s="4"/>
    </row>
    <row r="268" spans="1:19" ht="22" hidden="1" customHeight="1" x14ac:dyDescent="0.3">
      <c r="A268" s="2" t="s">
        <v>430</v>
      </c>
      <c r="B268" s="2" t="s">
        <v>431</v>
      </c>
      <c r="C268" s="3" t="s">
        <v>432</v>
      </c>
      <c r="D268" s="2" t="s">
        <v>433</v>
      </c>
      <c r="F268" s="5">
        <v>0</v>
      </c>
      <c r="G268" s="5" t="s">
        <v>434</v>
      </c>
      <c r="H268" s="5" t="s">
        <v>435</v>
      </c>
      <c r="I268" s="5" t="s">
        <v>23</v>
      </c>
      <c r="J268" s="5" t="s">
        <v>436</v>
      </c>
      <c r="K268" s="5" t="s">
        <v>437</v>
      </c>
      <c r="L268" s="5" t="s">
        <v>23</v>
      </c>
      <c r="M268" s="5" t="s">
        <v>438</v>
      </c>
      <c r="N268" s="5" t="s">
        <v>23</v>
      </c>
      <c r="O268" s="5" t="s">
        <v>23</v>
      </c>
      <c r="P268" s="5" t="s">
        <v>23</v>
      </c>
      <c r="Q268" s="5" t="s">
        <v>438</v>
      </c>
      <c r="R268" s="5" t="s">
        <v>23</v>
      </c>
      <c r="S268" s="4"/>
    </row>
    <row r="269" spans="1:19" ht="12" hidden="1" x14ac:dyDescent="0.3">
      <c r="A269" s="2" t="s">
        <v>430</v>
      </c>
      <c r="B269" s="2" t="s">
        <v>439</v>
      </c>
      <c r="C269" s="3" t="s">
        <v>440</v>
      </c>
      <c r="D269" s="2" t="s">
        <v>441</v>
      </c>
      <c r="F269" s="5">
        <v>0</v>
      </c>
      <c r="G269" s="5">
        <v>0.5</v>
      </c>
      <c r="H269" s="5">
        <v>5</v>
      </c>
      <c r="I269" s="5" t="s">
        <v>23</v>
      </c>
      <c r="J269" s="5">
        <v>2</v>
      </c>
      <c r="K269" s="5">
        <v>10</v>
      </c>
      <c r="L269" s="5" t="s">
        <v>23</v>
      </c>
      <c r="M269" s="5">
        <v>4</v>
      </c>
      <c r="N269" s="5" t="s">
        <v>23</v>
      </c>
      <c r="O269" s="5" t="s">
        <v>23</v>
      </c>
      <c r="P269" s="5" t="s">
        <v>23</v>
      </c>
      <c r="Q269" s="5">
        <v>4</v>
      </c>
      <c r="R269" s="5" t="s">
        <v>23</v>
      </c>
      <c r="S269" s="4"/>
    </row>
    <row r="270" spans="1:19" ht="12" hidden="1" x14ac:dyDescent="0.3">
      <c r="A270" s="2" t="s">
        <v>430</v>
      </c>
      <c r="B270" s="2" t="s">
        <v>442</v>
      </c>
      <c r="C270" s="3" t="s">
        <v>443</v>
      </c>
      <c r="D270" s="2" t="s">
        <v>444</v>
      </c>
      <c r="F270" s="5">
        <v>0</v>
      </c>
      <c r="G270" s="5" t="s">
        <v>434</v>
      </c>
      <c r="H270" s="5" t="s">
        <v>435</v>
      </c>
      <c r="I270" s="5" t="s">
        <v>23</v>
      </c>
      <c r="J270" s="5" t="s">
        <v>436</v>
      </c>
      <c r="K270" s="5" t="s">
        <v>437</v>
      </c>
      <c r="L270" s="5" t="s">
        <v>23</v>
      </c>
      <c r="M270" s="5" t="s">
        <v>438</v>
      </c>
      <c r="N270" s="5" t="s">
        <v>23</v>
      </c>
      <c r="O270" s="5" t="s">
        <v>23</v>
      </c>
      <c r="P270" s="5" t="s">
        <v>23</v>
      </c>
      <c r="Q270" s="5" t="s">
        <v>438</v>
      </c>
      <c r="R270" s="5" t="s">
        <v>23</v>
      </c>
      <c r="S270" s="4"/>
    </row>
    <row r="271" spans="1:19" ht="12" hidden="1" x14ac:dyDescent="0.3">
      <c r="A271" s="2" t="s">
        <v>430</v>
      </c>
      <c r="B271" s="2" t="s">
        <v>445</v>
      </c>
      <c r="C271" s="3" t="s">
        <v>446</v>
      </c>
      <c r="D271" s="2" t="s">
        <v>447</v>
      </c>
      <c r="F271" s="5">
        <v>0</v>
      </c>
      <c r="G271" s="5" t="s">
        <v>434</v>
      </c>
      <c r="H271" s="5" t="s">
        <v>435</v>
      </c>
      <c r="I271" s="5" t="s">
        <v>23</v>
      </c>
      <c r="J271" s="5">
        <v>102</v>
      </c>
      <c r="K271" s="5" t="s">
        <v>437</v>
      </c>
      <c r="L271" s="5" t="s">
        <v>23</v>
      </c>
      <c r="M271" s="5" t="s">
        <v>438</v>
      </c>
      <c r="N271" s="5" t="s">
        <v>23</v>
      </c>
      <c r="O271" s="5" t="s">
        <v>23</v>
      </c>
      <c r="P271" s="5" t="s">
        <v>23</v>
      </c>
      <c r="Q271" s="5" t="s">
        <v>438</v>
      </c>
      <c r="R271" s="5" t="s">
        <v>23</v>
      </c>
      <c r="S271" s="4"/>
    </row>
    <row r="272" spans="1:19" ht="12" hidden="1" x14ac:dyDescent="0.3">
      <c r="A272" s="2" t="s">
        <v>430</v>
      </c>
      <c r="B272" s="2" t="s">
        <v>448</v>
      </c>
      <c r="C272" s="3" t="s">
        <v>449</v>
      </c>
      <c r="D272" s="2" t="s">
        <v>450</v>
      </c>
      <c r="F272" s="5">
        <v>0</v>
      </c>
      <c r="G272" s="5" t="s">
        <v>451</v>
      </c>
      <c r="H272" s="5" t="s">
        <v>451</v>
      </c>
      <c r="I272" s="5" t="s">
        <v>23</v>
      </c>
      <c r="J272" s="5" t="s">
        <v>452</v>
      </c>
      <c r="K272" s="5" t="s">
        <v>452</v>
      </c>
      <c r="L272" s="5" t="s">
        <v>23</v>
      </c>
      <c r="M272" s="5" t="s">
        <v>452</v>
      </c>
      <c r="N272" s="5" t="s">
        <v>23</v>
      </c>
      <c r="O272" s="5" t="s">
        <v>23</v>
      </c>
      <c r="P272" s="5" t="s">
        <v>23</v>
      </c>
      <c r="Q272" s="5" t="s">
        <v>452</v>
      </c>
      <c r="R272" s="5" t="s">
        <v>23</v>
      </c>
      <c r="S272" s="4"/>
    </row>
    <row r="273" spans="1:19" ht="12" hidden="1" x14ac:dyDescent="0.3">
      <c r="A273" s="2" t="s">
        <v>430</v>
      </c>
      <c r="B273" s="2" t="s">
        <v>453</v>
      </c>
      <c r="C273" s="3" t="s">
        <v>454</v>
      </c>
      <c r="D273" s="2" t="s">
        <v>455</v>
      </c>
      <c r="F273" s="5">
        <v>0</v>
      </c>
      <c r="G273" s="5" t="s">
        <v>451</v>
      </c>
      <c r="H273" s="5" t="s">
        <v>451</v>
      </c>
      <c r="I273" s="5" t="s">
        <v>23</v>
      </c>
      <c r="J273" s="5" t="s">
        <v>452</v>
      </c>
      <c r="K273" s="5" t="s">
        <v>452</v>
      </c>
      <c r="L273" s="5" t="s">
        <v>23</v>
      </c>
      <c r="M273" s="5" t="s">
        <v>452</v>
      </c>
      <c r="N273" s="5" t="s">
        <v>23</v>
      </c>
      <c r="O273" s="5" t="s">
        <v>23</v>
      </c>
      <c r="P273" s="5" t="s">
        <v>23</v>
      </c>
      <c r="Q273" s="5" t="s">
        <v>452</v>
      </c>
      <c r="R273" s="5" t="s">
        <v>23</v>
      </c>
      <c r="S273" s="4"/>
    </row>
    <row r="274" spans="1:19" ht="12" hidden="1" x14ac:dyDescent="0.3">
      <c r="A274" s="2" t="s">
        <v>430</v>
      </c>
      <c r="B274" s="2" t="s">
        <v>456</v>
      </c>
      <c r="C274" s="3" t="s">
        <v>457</v>
      </c>
      <c r="D274" s="2" t="s">
        <v>458</v>
      </c>
      <c r="F274" s="5">
        <v>0</v>
      </c>
      <c r="G274" s="5">
        <v>100.5</v>
      </c>
      <c r="H274" s="5">
        <v>105</v>
      </c>
      <c r="I274" s="5" t="s">
        <v>23</v>
      </c>
      <c r="J274" s="5">
        <v>102</v>
      </c>
      <c r="K274" s="5">
        <v>110</v>
      </c>
      <c r="L274" s="5" t="s">
        <v>23</v>
      </c>
      <c r="M274" s="5">
        <v>104</v>
      </c>
      <c r="N274" s="5" t="s">
        <v>23</v>
      </c>
      <c r="O274" s="5">
        <v>102</v>
      </c>
      <c r="P274" s="5" t="s">
        <v>23</v>
      </c>
      <c r="Q274" s="5">
        <v>104</v>
      </c>
      <c r="R274" s="5" t="s">
        <v>23</v>
      </c>
      <c r="S274" s="4"/>
    </row>
    <row r="275" spans="1:19" ht="12" hidden="1" x14ac:dyDescent="0.3">
      <c r="A275" s="2" t="s">
        <v>430</v>
      </c>
      <c r="B275" s="2" t="s">
        <v>456</v>
      </c>
      <c r="C275" s="3" t="s">
        <v>459</v>
      </c>
      <c r="D275" s="2" t="s">
        <v>460</v>
      </c>
      <c r="F275" s="5">
        <v>0</v>
      </c>
      <c r="G275" s="5">
        <v>100.5</v>
      </c>
      <c r="H275" s="5">
        <v>105</v>
      </c>
      <c r="I275" s="5" t="s">
        <v>23</v>
      </c>
      <c r="J275" s="5">
        <v>102</v>
      </c>
      <c r="K275" s="5">
        <v>110</v>
      </c>
      <c r="L275" s="5" t="s">
        <v>23</v>
      </c>
      <c r="M275" s="5">
        <v>104</v>
      </c>
      <c r="N275" s="5" t="s">
        <v>23</v>
      </c>
      <c r="O275" s="5">
        <v>102</v>
      </c>
      <c r="P275" s="5" t="s">
        <v>23</v>
      </c>
      <c r="Q275" s="5">
        <v>104</v>
      </c>
      <c r="R275" s="5" t="s">
        <v>23</v>
      </c>
      <c r="S275" s="4"/>
    </row>
    <row r="276" spans="1:19" ht="12" hidden="1" x14ac:dyDescent="0.3">
      <c r="A276" s="2" t="s">
        <v>430</v>
      </c>
      <c r="B276" s="2" t="s">
        <v>456</v>
      </c>
      <c r="C276" s="3" t="s">
        <v>461</v>
      </c>
      <c r="D276" s="2" t="s">
        <v>462</v>
      </c>
      <c r="F276" s="5">
        <v>0</v>
      </c>
      <c r="G276" s="5">
        <v>100.5</v>
      </c>
      <c r="H276" s="5">
        <v>105</v>
      </c>
      <c r="I276" s="5" t="s">
        <v>23</v>
      </c>
      <c r="J276" s="5">
        <v>102</v>
      </c>
      <c r="K276" s="5">
        <v>110</v>
      </c>
      <c r="L276" s="5" t="s">
        <v>23</v>
      </c>
      <c r="M276" s="5">
        <v>104</v>
      </c>
      <c r="N276" s="5" t="s">
        <v>23</v>
      </c>
      <c r="O276" s="5">
        <v>102</v>
      </c>
      <c r="P276" s="5" t="s">
        <v>23</v>
      </c>
      <c r="Q276" s="5">
        <v>104</v>
      </c>
      <c r="R276" s="5" t="s">
        <v>23</v>
      </c>
      <c r="S276" s="4"/>
    </row>
    <row r="277" spans="1:19" ht="12" hidden="1" x14ac:dyDescent="0.3">
      <c r="A277" s="2" t="s">
        <v>430</v>
      </c>
      <c r="B277" s="2" t="s">
        <v>456</v>
      </c>
      <c r="C277" s="3" t="s">
        <v>463</v>
      </c>
      <c r="D277" s="2" t="s">
        <v>464</v>
      </c>
      <c r="F277" s="5" t="s">
        <v>23</v>
      </c>
      <c r="G277" s="5" t="s">
        <v>23</v>
      </c>
      <c r="H277" s="5" t="s">
        <v>23</v>
      </c>
      <c r="I277" s="5" t="s">
        <v>23</v>
      </c>
      <c r="J277" s="5" t="s">
        <v>23</v>
      </c>
      <c r="K277" s="5" t="s">
        <v>23</v>
      </c>
      <c r="L277" s="5" t="s">
        <v>23</v>
      </c>
      <c r="M277" s="5" t="s">
        <v>23</v>
      </c>
      <c r="N277" s="5" t="s">
        <v>23</v>
      </c>
      <c r="O277" s="5" t="s">
        <v>23</v>
      </c>
      <c r="P277" s="5" t="s">
        <v>23</v>
      </c>
      <c r="Q277" s="5" t="s">
        <v>23</v>
      </c>
      <c r="R277" s="5" t="s">
        <v>23</v>
      </c>
      <c r="S277" s="4"/>
    </row>
    <row r="278" spans="1:19" ht="12" hidden="1" x14ac:dyDescent="0.3">
      <c r="A278" s="2" t="s">
        <v>430</v>
      </c>
      <c r="B278" s="2" t="s">
        <v>456</v>
      </c>
      <c r="C278" s="3" t="s">
        <v>465</v>
      </c>
      <c r="D278" s="2" t="s">
        <v>466</v>
      </c>
      <c r="F278" s="5">
        <v>0</v>
      </c>
      <c r="G278" s="5">
        <v>0.5</v>
      </c>
      <c r="H278" s="5">
        <v>5</v>
      </c>
      <c r="I278" s="5" t="s">
        <v>23</v>
      </c>
      <c r="J278" s="5">
        <v>2</v>
      </c>
      <c r="K278" s="5">
        <v>10</v>
      </c>
      <c r="L278" s="5" t="s">
        <v>23</v>
      </c>
      <c r="M278" s="5">
        <v>4</v>
      </c>
      <c r="N278" s="5" t="s">
        <v>23</v>
      </c>
      <c r="O278" s="5" t="s">
        <v>23</v>
      </c>
      <c r="P278" s="5" t="s">
        <v>23</v>
      </c>
      <c r="Q278" s="5">
        <v>4</v>
      </c>
      <c r="R278" s="5" t="s">
        <v>23</v>
      </c>
      <c r="S278" s="4"/>
    </row>
    <row r="279" spans="1:19" ht="12" hidden="1" x14ac:dyDescent="0.3">
      <c r="A279" s="2" t="s">
        <v>430</v>
      </c>
      <c r="B279" s="2" t="s">
        <v>456</v>
      </c>
      <c r="C279" s="3" t="s">
        <v>467</v>
      </c>
      <c r="D279" s="2" t="s">
        <v>468</v>
      </c>
      <c r="F279" s="5">
        <v>0</v>
      </c>
      <c r="G279" s="5">
        <v>0.5</v>
      </c>
      <c r="H279" s="5">
        <v>5</v>
      </c>
      <c r="I279" s="5" t="s">
        <v>23</v>
      </c>
      <c r="J279" s="5">
        <v>2</v>
      </c>
      <c r="K279" s="5">
        <v>10</v>
      </c>
      <c r="L279" s="5" t="s">
        <v>23</v>
      </c>
      <c r="M279" s="5">
        <v>4</v>
      </c>
      <c r="N279" s="5" t="s">
        <v>23</v>
      </c>
      <c r="O279" s="5" t="s">
        <v>23</v>
      </c>
      <c r="P279" s="5" t="s">
        <v>23</v>
      </c>
      <c r="Q279" s="5">
        <v>4</v>
      </c>
      <c r="R279" s="5" t="s">
        <v>23</v>
      </c>
      <c r="S279" s="4"/>
    </row>
    <row r="280" spans="1:19" ht="24" hidden="1" x14ac:dyDescent="0.3">
      <c r="A280" s="2" t="s">
        <v>469</v>
      </c>
      <c r="B280" s="2" t="s">
        <v>470</v>
      </c>
      <c r="C280" s="3" t="s">
        <v>471</v>
      </c>
      <c r="D280" s="2" t="s">
        <v>471</v>
      </c>
      <c r="F280" s="5" t="s">
        <v>23</v>
      </c>
      <c r="G280" s="5">
        <v>0.5</v>
      </c>
      <c r="H280" s="5">
        <v>5</v>
      </c>
      <c r="I280" s="5" t="s">
        <v>28</v>
      </c>
      <c r="J280" s="5" t="s">
        <v>23</v>
      </c>
      <c r="K280" s="5" t="s">
        <v>23</v>
      </c>
      <c r="L280" s="5" t="s">
        <v>23</v>
      </c>
      <c r="M280" s="5">
        <v>4</v>
      </c>
      <c r="N280" s="5" t="s">
        <v>23</v>
      </c>
      <c r="O280" s="5" t="s">
        <v>23</v>
      </c>
      <c r="P280" s="5" t="s">
        <v>23</v>
      </c>
      <c r="Q280" s="5" t="s">
        <v>23</v>
      </c>
      <c r="R280" s="5" t="s">
        <v>23</v>
      </c>
      <c r="S280" s="4"/>
    </row>
    <row r="281" spans="1:19" ht="36" hidden="1" x14ac:dyDescent="0.3">
      <c r="A281" s="2" t="s">
        <v>469</v>
      </c>
      <c r="B281" s="2" t="s">
        <v>472</v>
      </c>
      <c r="C281" s="3" t="s">
        <v>473</v>
      </c>
      <c r="D281" s="2" t="s">
        <v>474</v>
      </c>
      <c r="F281" s="5" t="s">
        <v>23</v>
      </c>
      <c r="G281" s="5">
        <v>0.5</v>
      </c>
      <c r="H281" s="5">
        <v>5</v>
      </c>
      <c r="I281" s="5" t="s">
        <v>28</v>
      </c>
      <c r="J281" s="5" t="s">
        <v>23</v>
      </c>
      <c r="K281" s="5" t="s">
        <v>23</v>
      </c>
      <c r="L281" s="5" t="s">
        <v>23</v>
      </c>
      <c r="M281" s="5">
        <v>4</v>
      </c>
      <c r="N281" s="5" t="s">
        <v>23</v>
      </c>
      <c r="O281" s="5" t="s">
        <v>23</v>
      </c>
      <c r="P281" s="5" t="s">
        <v>23</v>
      </c>
      <c r="Q281" s="5" t="s">
        <v>23</v>
      </c>
      <c r="R281" s="5" t="s">
        <v>23</v>
      </c>
      <c r="S281" s="4"/>
    </row>
    <row r="282" spans="1:19" ht="24" hidden="1" x14ac:dyDescent="0.3">
      <c r="A282" s="2" t="s">
        <v>469</v>
      </c>
      <c r="B282" s="2" t="s">
        <v>475</v>
      </c>
      <c r="C282" s="3" t="s">
        <v>476</v>
      </c>
      <c r="D282" s="2" t="s">
        <v>477</v>
      </c>
      <c r="F282" s="5" t="s">
        <v>23</v>
      </c>
      <c r="G282" s="5" t="s">
        <v>23</v>
      </c>
      <c r="H282" s="5" t="s">
        <v>23</v>
      </c>
      <c r="I282" s="5" t="s">
        <v>23</v>
      </c>
      <c r="J282" s="5" t="s">
        <v>23</v>
      </c>
      <c r="K282" s="5" t="s">
        <v>23</v>
      </c>
      <c r="L282" s="5" t="s">
        <v>23</v>
      </c>
      <c r="M282" s="5" t="s">
        <v>23</v>
      </c>
      <c r="N282" s="5" t="s">
        <v>23</v>
      </c>
      <c r="O282" s="5" t="s">
        <v>23</v>
      </c>
      <c r="P282" s="5" t="s">
        <v>23</v>
      </c>
      <c r="Q282" s="5" t="s">
        <v>23</v>
      </c>
      <c r="R282" s="5" t="s">
        <v>23</v>
      </c>
      <c r="S282" s="4"/>
    </row>
    <row r="283" spans="1:19" ht="24" hidden="1" x14ac:dyDescent="0.3">
      <c r="A283" s="2" t="s">
        <v>469</v>
      </c>
      <c r="B283" s="2" t="s">
        <v>478</v>
      </c>
      <c r="C283" s="3" t="s">
        <v>479</v>
      </c>
      <c r="D283" s="2" t="s">
        <v>480</v>
      </c>
      <c r="F283" s="5" t="s">
        <v>23</v>
      </c>
      <c r="G283" s="5">
        <v>0.5</v>
      </c>
      <c r="H283" s="5">
        <v>5</v>
      </c>
      <c r="I283" s="5" t="s">
        <v>28</v>
      </c>
      <c r="J283" s="5" t="s">
        <v>23</v>
      </c>
      <c r="K283" s="5" t="s">
        <v>23</v>
      </c>
      <c r="L283" s="5" t="s">
        <v>23</v>
      </c>
      <c r="M283" s="5">
        <v>4</v>
      </c>
      <c r="N283" s="5" t="s">
        <v>23</v>
      </c>
      <c r="O283" s="5" t="s">
        <v>23</v>
      </c>
      <c r="P283" s="5" t="s">
        <v>23</v>
      </c>
      <c r="Q283" s="5" t="s">
        <v>23</v>
      </c>
      <c r="R283" s="5" t="s">
        <v>23</v>
      </c>
      <c r="S283" s="4"/>
    </row>
    <row r="284" spans="1:19" ht="24" hidden="1" x14ac:dyDescent="0.3">
      <c r="A284" s="2" t="s">
        <v>469</v>
      </c>
      <c r="B284" s="2" t="s">
        <v>481</v>
      </c>
      <c r="C284" s="3" t="s">
        <v>482</v>
      </c>
      <c r="D284" s="2" t="s">
        <v>483</v>
      </c>
      <c r="F284" s="5" t="s">
        <v>23</v>
      </c>
      <c r="G284" s="5">
        <v>0.5</v>
      </c>
      <c r="H284" s="5">
        <v>5</v>
      </c>
      <c r="I284" s="5" t="s">
        <v>28</v>
      </c>
      <c r="J284" s="5" t="s">
        <v>23</v>
      </c>
      <c r="K284" s="5" t="s">
        <v>23</v>
      </c>
      <c r="L284" s="5" t="s">
        <v>23</v>
      </c>
      <c r="M284" s="5">
        <v>4</v>
      </c>
      <c r="N284" s="5" t="s">
        <v>23</v>
      </c>
      <c r="O284" s="5" t="s">
        <v>23</v>
      </c>
      <c r="P284" s="5" t="s">
        <v>23</v>
      </c>
      <c r="Q284" s="5" t="s">
        <v>23</v>
      </c>
      <c r="R284" s="5" t="s">
        <v>23</v>
      </c>
      <c r="S284" s="4"/>
    </row>
    <row r="285" spans="1:19" ht="36" hidden="1" x14ac:dyDescent="0.3">
      <c r="A285" s="2" t="s">
        <v>469</v>
      </c>
      <c r="B285" s="2" t="s">
        <v>484</v>
      </c>
      <c r="C285" s="3" t="s">
        <v>485</v>
      </c>
      <c r="D285" s="2" t="s">
        <v>486</v>
      </c>
      <c r="F285" s="5" t="s">
        <v>23</v>
      </c>
      <c r="G285" s="5" t="s">
        <v>23</v>
      </c>
      <c r="H285" s="5" t="s">
        <v>23</v>
      </c>
      <c r="I285" s="5" t="s">
        <v>23</v>
      </c>
      <c r="J285" s="5" t="s">
        <v>23</v>
      </c>
      <c r="K285" s="5" t="s">
        <v>23</v>
      </c>
      <c r="L285" s="5" t="s">
        <v>23</v>
      </c>
      <c r="M285" s="5" t="s">
        <v>23</v>
      </c>
      <c r="N285" s="5" t="s">
        <v>23</v>
      </c>
      <c r="O285" s="5" t="s">
        <v>23</v>
      </c>
      <c r="P285" s="5" t="s">
        <v>23</v>
      </c>
      <c r="Q285" s="5" t="s">
        <v>23</v>
      </c>
      <c r="R285" s="5" t="s">
        <v>23</v>
      </c>
      <c r="S285" s="4"/>
    </row>
    <row r="286" spans="1:19" ht="36" hidden="1" x14ac:dyDescent="0.3">
      <c r="A286" s="2" t="s">
        <v>469</v>
      </c>
      <c r="B286" s="2" t="s">
        <v>487</v>
      </c>
      <c r="C286" s="3" t="s">
        <v>488</v>
      </c>
      <c r="D286" s="2" t="s">
        <v>489</v>
      </c>
      <c r="F286" s="5" t="s">
        <v>23</v>
      </c>
      <c r="G286" s="5" t="s">
        <v>23</v>
      </c>
      <c r="H286" s="5" t="s">
        <v>23</v>
      </c>
      <c r="I286" s="5" t="s">
        <v>23</v>
      </c>
      <c r="J286" s="5" t="s">
        <v>23</v>
      </c>
      <c r="K286" s="5" t="s">
        <v>23</v>
      </c>
      <c r="L286" s="5" t="s">
        <v>23</v>
      </c>
      <c r="M286" s="5" t="s">
        <v>23</v>
      </c>
      <c r="N286" s="5" t="s">
        <v>23</v>
      </c>
      <c r="O286" s="5" t="s">
        <v>23</v>
      </c>
      <c r="P286" s="5" t="s">
        <v>23</v>
      </c>
      <c r="Q286" s="5" t="s">
        <v>23</v>
      </c>
      <c r="R286" s="5" t="s">
        <v>23</v>
      </c>
      <c r="S286" s="4"/>
    </row>
    <row r="287" spans="1:19" ht="24" hidden="1" x14ac:dyDescent="0.3">
      <c r="A287" s="2" t="s">
        <v>469</v>
      </c>
      <c r="B287" s="2" t="s">
        <v>490</v>
      </c>
      <c r="C287" s="3" t="s">
        <v>491</v>
      </c>
      <c r="D287" s="2" t="s">
        <v>492</v>
      </c>
      <c r="F287" s="5" t="s">
        <v>23</v>
      </c>
      <c r="G287" s="5" t="s">
        <v>23</v>
      </c>
      <c r="H287" s="5" t="s">
        <v>23</v>
      </c>
      <c r="I287" s="5" t="s">
        <v>23</v>
      </c>
      <c r="J287" s="5" t="s">
        <v>23</v>
      </c>
      <c r="K287" s="5" t="s">
        <v>23</v>
      </c>
      <c r="L287" s="5" t="s">
        <v>23</v>
      </c>
      <c r="M287" s="5" t="s">
        <v>23</v>
      </c>
      <c r="N287" s="5" t="s">
        <v>23</v>
      </c>
      <c r="O287" s="5" t="s">
        <v>23</v>
      </c>
      <c r="P287" s="5" t="s">
        <v>23</v>
      </c>
      <c r="Q287" s="5" t="s">
        <v>23</v>
      </c>
      <c r="R287" s="5" t="s">
        <v>23</v>
      </c>
      <c r="S287" s="4"/>
    </row>
    <row r="288" spans="1:19" ht="24" hidden="1" x14ac:dyDescent="0.3">
      <c r="A288" s="2" t="s">
        <v>469</v>
      </c>
      <c r="B288" s="2" t="s">
        <v>493</v>
      </c>
      <c r="C288" s="3" t="s">
        <v>494</v>
      </c>
      <c r="D288" s="2" t="s">
        <v>495</v>
      </c>
      <c r="F288" s="5" t="s">
        <v>23</v>
      </c>
      <c r="G288" s="5" t="s">
        <v>23</v>
      </c>
      <c r="H288" s="5" t="s">
        <v>23</v>
      </c>
      <c r="I288" s="5" t="s">
        <v>23</v>
      </c>
      <c r="J288" s="5" t="s">
        <v>23</v>
      </c>
      <c r="K288" s="5" t="s">
        <v>23</v>
      </c>
      <c r="L288" s="5" t="s">
        <v>23</v>
      </c>
      <c r="M288" s="5" t="s">
        <v>23</v>
      </c>
      <c r="N288" s="5" t="s">
        <v>23</v>
      </c>
      <c r="O288" s="5" t="s">
        <v>23</v>
      </c>
      <c r="P288" s="5" t="s">
        <v>23</v>
      </c>
      <c r="Q288" s="5" t="s">
        <v>23</v>
      </c>
      <c r="R288" s="5" t="s">
        <v>23</v>
      </c>
      <c r="S288" s="4"/>
    </row>
    <row r="289" spans="1:19" ht="12" hidden="1" x14ac:dyDescent="0.3">
      <c r="A289" s="2" t="s">
        <v>469</v>
      </c>
      <c r="B289" s="2" t="s">
        <v>496</v>
      </c>
      <c r="C289" s="3" t="s">
        <v>497</v>
      </c>
      <c r="D289" s="2" t="s">
        <v>497</v>
      </c>
      <c r="F289" s="5">
        <v>0</v>
      </c>
      <c r="G289" s="5">
        <v>0.5</v>
      </c>
      <c r="H289" s="5">
        <v>5</v>
      </c>
      <c r="I289" s="5" t="s">
        <v>28</v>
      </c>
      <c r="J289" s="5" t="s">
        <v>23</v>
      </c>
      <c r="K289" s="5" t="s">
        <v>23</v>
      </c>
      <c r="L289" s="5" t="s">
        <v>23</v>
      </c>
      <c r="M289" s="5">
        <v>4</v>
      </c>
      <c r="N289" s="5" t="s">
        <v>23</v>
      </c>
      <c r="O289" s="5" t="s">
        <v>23</v>
      </c>
      <c r="P289" s="5" t="s">
        <v>23</v>
      </c>
      <c r="Q289" s="5">
        <v>4</v>
      </c>
      <c r="R289" s="5">
        <v>0</v>
      </c>
      <c r="S289" s="4"/>
    </row>
    <row r="290" spans="1:19" ht="23" hidden="1" x14ac:dyDescent="0.25">
      <c r="A290" s="2" t="s">
        <v>469</v>
      </c>
      <c r="B290" s="2" t="s">
        <v>498</v>
      </c>
      <c r="C290" s="2" t="s">
        <v>499</v>
      </c>
      <c r="D290" s="2" t="s">
        <v>500</v>
      </c>
      <c r="F290" s="5" t="s">
        <v>23</v>
      </c>
      <c r="G290" s="5">
        <v>0.5</v>
      </c>
      <c r="H290" s="5">
        <v>5</v>
      </c>
      <c r="I290" s="5" t="s">
        <v>28</v>
      </c>
      <c r="J290" s="5" t="s">
        <v>23</v>
      </c>
      <c r="K290" s="5" t="s">
        <v>23</v>
      </c>
      <c r="L290" s="5" t="s">
        <v>23</v>
      </c>
      <c r="M290" s="5">
        <v>4</v>
      </c>
      <c r="N290" s="5" t="s">
        <v>23</v>
      </c>
      <c r="O290" s="5" t="s">
        <v>23</v>
      </c>
      <c r="P290" s="5" t="s">
        <v>23</v>
      </c>
      <c r="Q290" s="5" t="s">
        <v>23</v>
      </c>
      <c r="R290" s="5">
        <v>0</v>
      </c>
      <c r="S290" s="4"/>
    </row>
    <row r="291" spans="1:19" hidden="1" x14ac:dyDescent="0.25">
      <c r="A291" s="2" t="s">
        <v>469</v>
      </c>
      <c r="B291" s="2" t="s">
        <v>501</v>
      </c>
      <c r="C291" s="2" t="s">
        <v>502</v>
      </c>
      <c r="D291" s="2" t="s">
        <v>502</v>
      </c>
      <c r="F291" s="5" t="s">
        <v>23</v>
      </c>
      <c r="G291" s="5" t="s">
        <v>23</v>
      </c>
      <c r="H291" s="5" t="s">
        <v>23</v>
      </c>
      <c r="I291" s="5" t="s">
        <v>23</v>
      </c>
      <c r="J291" s="5" t="s">
        <v>23</v>
      </c>
      <c r="K291" s="5" t="s">
        <v>23</v>
      </c>
      <c r="L291" s="5" t="s">
        <v>23</v>
      </c>
      <c r="M291" s="5" t="s">
        <v>23</v>
      </c>
      <c r="N291" s="5" t="s">
        <v>23</v>
      </c>
      <c r="O291" s="5" t="s">
        <v>23</v>
      </c>
      <c r="P291" s="5" t="s">
        <v>23</v>
      </c>
      <c r="Q291" s="5" t="s">
        <v>23</v>
      </c>
      <c r="R291" s="5" t="s">
        <v>23</v>
      </c>
      <c r="S291" s="4"/>
    </row>
    <row r="292" spans="1:19" hidden="1" x14ac:dyDescent="0.25">
      <c r="A292" s="2" t="s">
        <v>469</v>
      </c>
      <c r="B292" s="2" t="s">
        <v>503</v>
      </c>
      <c r="C292" s="2" t="s">
        <v>504</v>
      </c>
      <c r="D292" s="2" t="s">
        <v>505</v>
      </c>
      <c r="F292" s="5" t="s">
        <v>23</v>
      </c>
      <c r="G292" s="5" t="s">
        <v>23</v>
      </c>
      <c r="H292" s="5" t="s">
        <v>23</v>
      </c>
      <c r="I292" s="5" t="s">
        <v>23</v>
      </c>
      <c r="J292" s="5" t="s">
        <v>23</v>
      </c>
      <c r="K292" s="5" t="s">
        <v>23</v>
      </c>
      <c r="L292" s="5" t="s">
        <v>23</v>
      </c>
      <c r="M292" s="5" t="s">
        <v>23</v>
      </c>
      <c r="N292" s="5" t="s">
        <v>23</v>
      </c>
      <c r="O292" s="5" t="s">
        <v>23</v>
      </c>
      <c r="P292" s="5" t="s">
        <v>23</v>
      </c>
      <c r="Q292" s="5" t="s">
        <v>23</v>
      </c>
      <c r="R292" s="5" t="s">
        <v>23</v>
      </c>
      <c r="S292" s="4"/>
    </row>
    <row r="293" spans="1:19" ht="34.5" hidden="1" x14ac:dyDescent="0.25">
      <c r="A293" s="2" t="s">
        <v>469</v>
      </c>
      <c r="B293" s="2" t="s">
        <v>506</v>
      </c>
      <c r="C293" s="2" t="s">
        <v>507</v>
      </c>
      <c r="D293" s="2" t="s">
        <v>508</v>
      </c>
      <c r="F293" s="5" t="s">
        <v>23</v>
      </c>
      <c r="G293" s="5">
        <v>0.5</v>
      </c>
      <c r="H293" s="5">
        <v>5</v>
      </c>
      <c r="I293" s="5" t="s">
        <v>28</v>
      </c>
      <c r="J293" s="5" t="s">
        <v>28</v>
      </c>
      <c r="K293" s="5" t="s">
        <v>28</v>
      </c>
      <c r="L293" s="5" t="s">
        <v>28</v>
      </c>
      <c r="M293" s="5">
        <v>4</v>
      </c>
      <c r="N293" s="5" t="s">
        <v>23</v>
      </c>
      <c r="O293" s="5" t="s">
        <v>23</v>
      </c>
      <c r="P293" s="5" t="s">
        <v>23</v>
      </c>
      <c r="Q293" s="5">
        <v>4</v>
      </c>
      <c r="R293" s="5">
        <v>0</v>
      </c>
      <c r="S293" s="4"/>
    </row>
    <row r="294" spans="1:19" hidden="1" x14ac:dyDescent="0.25">
      <c r="A294" s="2" t="s">
        <v>469</v>
      </c>
      <c r="B294" s="2" t="s">
        <v>509</v>
      </c>
      <c r="C294" s="2" t="s">
        <v>510</v>
      </c>
      <c r="D294" s="2" t="s">
        <v>511</v>
      </c>
      <c r="F294" s="5" t="s">
        <v>23</v>
      </c>
      <c r="G294" s="5">
        <v>0.5</v>
      </c>
      <c r="H294" s="5">
        <v>5</v>
      </c>
      <c r="I294" s="5" t="s">
        <v>28</v>
      </c>
      <c r="J294" s="5" t="s">
        <v>28</v>
      </c>
      <c r="K294" s="5" t="s">
        <v>28</v>
      </c>
      <c r="L294" s="5" t="s">
        <v>28</v>
      </c>
      <c r="M294" s="5">
        <v>4</v>
      </c>
      <c r="N294" s="5" t="s">
        <v>23</v>
      </c>
      <c r="O294" s="5" t="s">
        <v>23</v>
      </c>
      <c r="P294" s="5" t="s">
        <v>23</v>
      </c>
      <c r="Q294" s="5">
        <v>4</v>
      </c>
      <c r="R294" s="5">
        <v>0</v>
      </c>
      <c r="S294" s="4"/>
    </row>
    <row r="295" spans="1:19" ht="23" hidden="1" x14ac:dyDescent="0.25">
      <c r="A295" s="2" t="s">
        <v>469</v>
      </c>
      <c r="B295" s="2" t="s">
        <v>512</v>
      </c>
      <c r="C295" s="2" t="s">
        <v>513</v>
      </c>
      <c r="D295" s="2" t="s">
        <v>514</v>
      </c>
      <c r="F295" s="5" t="s">
        <v>23</v>
      </c>
      <c r="G295" s="5" t="s">
        <v>23</v>
      </c>
      <c r="H295" s="5" t="s">
        <v>23</v>
      </c>
      <c r="I295" s="5" t="s">
        <v>23</v>
      </c>
      <c r="J295" s="5" t="s">
        <v>23</v>
      </c>
      <c r="K295" s="5" t="s">
        <v>23</v>
      </c>
      <c r="L295" s="5" t="s">
        <v>23</v>
      </c>
      <c r="M295" s="5" t="s">
        <v>23</v>
      </c>
      <c r="N295" s="5" t="s">
        <v>23</v>
      </c>
      <c r="O295" s="5" t="s">
        <v>23</v>
      </c>
      <c r="P295" s="5" t="s">
        <v>23</v>
      </c>
      <c r="Q295" s="5" t="s">
        <v>23</v>
      </c>
      <c r="R295" s="5" t="s">
        <v>23</v>
      </c>
      <c r="S295" s="4"/>
    </row>
    <row r="296" spans="1:19" hidden="1" x14ac:dyDescent="0.25">
      <c r="A296" s="2" t="s">
        <v>469</v>
      </c>
      <c r="B296" s="2" t="s">
        <v>515</v>
      </c>
      <c r="C296" s="2" t="s">
        <v>516</v>
      </c>
      <c r="D296" s="2" t="s">
        <v>517</v>
      </c>
      <c r="F296" s="5" t="s">
        <v>23</v>
      </c>
      <c r="G296" s="5" t="s">
        <v>23</v>
      </c>
      <c r="H296" s="5" t="s">
        <v>23</v>
      </c>
      <c r="I296" s="5" t="s">
        <v>23</v>
      </c>
      <c r="J296" s="5" t="s">
        <v>23</v>
      </c>
      <c r="K296" s="5" t="s">
        <v>23</v>
      </c>
      <c r="L296" s="5" t="s">
        <v>23</v>
      </c>
      <c r="M296" s="5" t="s">
        <v>23</v>
      </c>
      <c r="N296" s="5" t="s">
        <v>23</v>
      </c>
      <c r="O296" s="5" t="s">
        <v>23</v>
      </c>
      <c r="P296" s="5" t="s">
        <v>23</v>
      </c>
      <c r="Q296" s="5" t="s">
        <v>23</v>
      </c>
      <c r="R296" s="5" t="s">
        <v>23</v>
      </c>
      <c r="S296" s="4"/>
    </row>
    <row r="297" spans="1:19" ht="35" hidden="1" x14ac:dyDescent="0.3">
      <c r="A297" s="2" t="s">
        <v>469</v>
      </c>
      <c r="B297" s="2" t="s">
        <v>518</v>
      </c>
      <c r="C297" s="2" t="s">
        <v>519</v>
      </c>
      <c r="D297" s="2" t="s">
        <v>520</v>
      </c>
      <c r="F297" s="5" t="s">
        <v>23</v>
      </c>
      <c r="G297" s="5">
        <v>0.5</v>
      </c>
      <c r="H297" s="5">
        <v>5</v>
      </c>
      <c r="I297" s="5" t="s">
        <v>23</v>
      </c>
      <c r="J297" s="5" t="s">
        <v>23</v>
      </c>
      <c r="K297" s="5" t="s">
        <v>23</v>
      </c>
      <c r="L297" s="5" t="s">
        <v>23</v>
      </c>
      <c r="M297" s="5">
        <v>4</v>
      </c>
      <c r="N297" s="5" t="s">
        <v>23</v>
      </c>
      <c r="O297" s="5" t="s">
        <v>23</v>
      </c>
      <c r="P297" s="5" t="s">
        <v>23</v>
      </c>
      <c r="Q297" s="5" t="s">
        <v>23</v>
      </c>
      <c r="R297" s="5" t="s">
        <v>23</v>
      </c>
      <c r="S297" s="4"/>
    </row>
    <row r="298" spans="1:19" hidden="1" x14ac:dyDescent="0.25">
      <c r="A298" s="2" t="s">
        <v>469</v>
      </c>
      <c r="B298" s="2" t="s">
        <v>521</v>
      </c>
      <c r="C298" s="2" t="s">
        <v>522</v>
      </c>
      <c r="D298" s="2" t="s">
        <v>522</v>
      </c>
      <c r="F298" s="5">
        <v>0</v>
      </c>
      <c r="G298" s="5">
        <v>0.5</v>
      </c>
      <c r="H298" s="5">
        <v>5</v>
      </c>
      <c r="I298" s="5" t="s">
        <v>23</v>
      </c>
      <c r="J298" s="5" t="s">
        <v>23</v>
      </c>
      <c r="K298" s="5" t="s">
        <v>23</v>
      </c>
      <c r="L298" s="5" t="s">
        <v>23</v>
      </c>
      <c r="M298" s="5">
        <v>4</v>
      </c>
      <c r="N298" s="5" t="s">
        <v>23</v>
      </c>
      <c r="O298" s="5" t="s">
        <v>23</v>
      </c>
      <c r="P298" s="5" t="s">
        <v>23</v>
      </c>
      <c r="Q298" s="5">
        <v>4</v>
      </c>
      <c r="R298" s="5">
        <v>0</v>
      </c>
      <c r="S298" s="4"/>
    </row>
    <row r="299" spans="1:19" ht="34.5" hidden="1" x14ac:dyDescent="0.25">
      <c r="A299" s="2" t="s">
        <v>469</v>
      </c>
      <c r="B299" s="2" t="s">
        <v>523</v>
      </c>
      <c r="C299" s="2" t="s">
        <v>524</v>
      </c>
      <c r="D299" s="2" t="s">
        <v>524</v>
      </c>
      <c r="F299" s="5">
        <v>0</v>
      </c>
      <c r="G299" s="5">
        <v>0.5</v>
      </c>
      <c r="H299" s="5">
        <v>5</v>
      </c>
      <c r="I299" s="5" t="s">
        <v>23</v>
      </c>
      <c r="J299" s="5" t="s">
        <v>23</v>
      </c>
      <c r="K299" s="5" t="s">
        <v>23</v>
      </c>
      <c r="L299" s="5" t="s">
        <v>23</v>
      </c>
      <c r="M299" s="5">
        <v>4</v>
      </c>
      <c r="N299" s="5" t="s">
        <v>23</v>
      </c>
      <c r="O299" s="5" t="s">
        <v>23</v>
      </c>
      <c r="P299" s="5" t="s">
        <v>23</v>
      </c>
      <c r="Q299" s="5">
        <v>4</v>
      </c>
      <c r="R299" s="5">
        <v>0</v>
      </c>
      <c r="S299" s="4"/>
    </row>
    <row r="300" spans="1:19" ht="23" hidden="1" x14ac:dyDescent="0.25">
      <c r="A300" s="2" t="s">
        <v>469</v>
      </c>
      <c r="B300" s="2" t="s">
        <v>525</v>
      </c>
      <c r="C300" s="2" t="s">
        <v>526</v>
      </c>
      <c r="D300" s="2" t="s">
        <v>527</v>
      </c>
      <c r="F300" s="5">
        <v>0</v>
      </c>
      <c r="G300" s="5">
        <v>0.5</v>
      </c>
      <c r="H300" s="5">
        <v>5</v>
      </c>
      <c r="I300" s="5" t="s">
        <v>23</v>
      </c>
      <c r="J300" s="5" t="s">
        <v>23</v>
      </c>
      <c r="K300" s="5" t="s">
        <v>23</v>
      </c>
      <c r="L300" s="5" t="s">
        <v>23</v>
      </c>
      <c r="M300" s="5">
        <v>4</v>
      </c>
      <c r="N300" s="5" t="s">
        <v>23</v>
      </c>
      <c r="O300" s="5" t="s">
        <v>23</v>
      </c>
      <c r="P300" s="5" t="s">
        <v>23</v>
      </c>
      <c r="Q300" s="5">
        <v>4</v>
      </c>
      <c r="R300" s="5">
        <v>0</v>
      </c>
      <c r="S300" s="4"/>
    </row>
    <row r="301" spans="1:19" ht="23" hidden="1" x14ac:dyDescent="0.25">
      <c r="A301" s="2" t="s">
        <v>469</v>
      </c>
      <c r="B301" s="2" t="s">
        <v>528</v>
      </c>
      <c r="C301" s="2" t="s">
        <v>529</v>
      </c>
      <c r="D301" s="2" t="s">
        <v>530</v>
      </c>
      <c r="F301" s="5">
        <v>0</v>
      </c>
      <c r="G301" s="5">
        <v>0.5</v>
      </c>
      <c r="H301" s="5">
        <v>5</v>
      </c>
      <c r="I301" s="5" t="s">
        <v>23</v>
      </c>
      <c r="J301" s="5" t="s">
        <v>23</v>
      </c>
      <c r="K301" s="5" t="s">
        <v>23</v>
      </c>
      <c r="L301" s="5" t="s">
        <v>23</v>
      </c>
      <c r="M301" s="5">
        <v>4</v>
      </c>
      <c r="N301" s="5" t="s">
        <v>23</v>
      </c>
      <c r="O301" s="5" t="s">
        <v>23</v>
      </c>
      <c r="P301" s="5" t="s">
        <v>23</v>
      </c>
      <c r="Q301" s="5">
        <v>4</v>
      </c>
      <c r="R301" s="5">
        <v>0</v>
      </c>
      <c r="S301" s="4"/>
    </row>
    <row r="302" spans="1:19" hidden="1" x14ac:dyDescent="0.25">
      <c r="A302" s="2" t="s">
        <v>469</v>
      </c>
      <c r="B302" s="2" t="s">
        <v>531</v>
      </c>
      <c r="C302" s="2" t="s">
        <v>532</v>
      </c>
      <c r="D302" s="2" t="s">
        <v>533</v>
      </c>
      <c r="F302" s="5" t="s">
        <v>23</v>
      </c>
      <c r="G302" s="5">
        <v>0.5</v>
      </c>
      <c r="H302" s="5">
        <v>5</v>
      </c>
      <c r="I302" s="5" t="s">
        <v>23</v>
      </c>
      <c r="J302" s="5" t="s">
        <v>23</v>
      </c>
      <c r="K302" s="5" t="s">
        <v>23</v>
      </c>
      <c r="L302" s="5" t="s">
        <v>23</v>
      </c>
      <c r="M302" s="5">
        <v>4</v>
      </c>
      <c r="N302" s="5" t="s">
        <v>23</v>
      </c>
      <c r="O302" s="5" t="s">
        <v>23</v>
      </c>
      <c r="P302" s="5" t="s">
        <v>23</v>
      </c>
      <c r="Q302" s="5" t="s">
        <v>23</v>
      </c>
      <c r="R302" s="5" t="s">
        <v>23</v>
      </c>
      <c r="S302" s="4"/>
    </row>
    <row r="303" spans="1:19" ht="34.5" hidden="1" x14ac:dyDescent="0.25">
      <c r="A303" s="2" t="s">
        <v>469</v>
      </c>
      <c r="B303" s="2" t="s">
        <v>534</v>
      </c>
      <c r="C303" s="2" t="s">
        <v>535</v>
      </c>
      <c r="D303" s="2" t="s">
        <v>536</v>
      </c>
      <c r="F303" s="5" t="s">
        <v>23</v>
      </c>
      <c r="G303" s="5" t="s">
        <v>23</v>
      </c>
      <c r="H303" s="5" t="s">
        <v>23</v>
      </c>
      <c r="I303" s="5" t="s">
        <v>23</v>
      </c>
      <c r="J303" s="5" t="s">
        <v>23</v>
      </c>
      <c r="K303" s="5" t="s">
        <v>23</v>
      </c>
      <c r="L303" s="5" t="s">
        <v>23</v>
      </c>
      <c r="M303" s="5" t="s">
        <v>23</v>
      </c>
      <c r="N303" s="5" t="s">
        <v>23</v>
      </c>
      <c r="O303" s="5" t="s">
        <v>23</v>
      </c>
      <c r="P303" s="5" t="s">
        <v>23</v>
      </c>
      <c r="Q303" s="5" t="s">
        <v>23</v>
      </c>
      <c r="R303" s="5" t="s">
        <v>23</v>
      </c>
      <c r="S303" s="4"/>
    </row>
    <row r="304" spans="1:19" ht="12" hidden="1" x14ac:dyDescent="0.3">
      <c r="A304" s="2" t="s">
        <v>469</v>
      </c>
      <c r="B304" s="2" t="s">
        <v>537</v>
      </c>
      <c r="C304" s="2" t="s">
        <v>538</v>
      </c>
      <c r="D304" s="2" t="s">
        <v>539</v>
      </c>
      <c r="F304" s="5" t="s">
        <v>23</v>
      </c>
      <c r="G304" s="5">
        <v>0.5</v>
      </c>
      <c r="H304" s="5">
        <v>5</v>
      </c>
      <c r="I304" s="5" t="s">
        <v>23</v>
      </c>
      <c r="J304" s="5" t="s">
        <v>23</v>
      </c>
      <c r="K304" s="5" t="s">
        <v>23</v>
      </c>
      <c r="L304" s="5" t="s">
        <v>23</v>
      </c>
      <c r="M304" s="5">
        <v>4</v>
      </c>
      <c r="N304" s="5" t="s">
        <v>23</v>
      </c>
      <c r="O304" s="5" t="s">
        <v>23</v>
      </c>
      <c r="P304" s="5" t="s">
        <v>23</v>
      </c>
      <c r="Q304" s="5">
        <v>4</v>
      </c>
      <c r="R304" s="5" t="s">
        <v>23</v>
      </c>
      <c r="S304" s="4"/>
    </row>
    <row r="305" spans="1:19" ht="23" hidden="1" x14ac:dyDescent="0.25">
      <c r="A305" s="2" t="s">
        <v>469</v>
      </c>
      <c r="B305" s="2" t="s">
        <v>540</v>
      </c>
      <c r="C305" s="2" t="s">
        <v>541</v>
      </c>
      <c r="D305" s="2" t="s">
        <v>541</v>
      </c>
      <c r="F305" s="5">
        <v>0</v>
      </c>
      <c r="G305" s="5">
        <v>0.5</v>
      </c>
      <c r="H305" s="5">
        <v>5</v>
      </c>
      <c r="I305" s="5" t="s">
        <v>23</v>
      </c>
      <c r="J305" s="5" t="s">
        <v>23</v>
      </c>
      <c r="K305" s="5" t="s">
        <v>23</v>
      </c>
      <c r="L305" s="5" t="s">
        <v>23</v>
      </c>
      <c r="M305" s="5">
        <v>4</v>
      </c>
      <c r="N305" s="5" t="s">
        <v>23</v>
      </c>
      <c r="O305" s="5" t="s">
        <v>23</v>
      </c>
      <c r="P305" s="5" t="s">
        <v>23</v>
      </c>
      <c r="Q305" s="5">
        <v>4</v>
      </c>
      <c r="R305" s="5">
        <v>0</v>
      </c>
      <c r="S305" s="4"/>
    </row>
    <row r="306" spans="1:19" ht="23" hidden="1" x14ac:dyDescent="0.25">
      <c r="A306" s="2" t="s">
        <v>469</v>
      </c>
      <c r="B306" s="2" t="s">
        <v>542</v>
      </c>
      <c r="C306" s="2" t="s">
        <v>543</v>
      </c>
      <c r="D306" s="2" t="s">
        <v>544</v>
      </c>
      <c r="F306" s="5" t="s">
        <v>23</v>
      </c>
      <c r="G306" s="5" t="s">
        <v>23</v>
      </c>
      <c r="H306" s="5" t="s">
        <v>23</v>
      </c>
      <c r="I306" s="5" t="s">
        <v>23</v>
      </c>
      <c r="J306" s="5" t="s">
        <v>23</v>
      </c>
      <c r="K306" s="5" t="s">
        <v>23</v>
      </c>
      <c r="L306" s="5" t="s">
        <v>23</v>
      </c>
      <c r="M306" s="5" t="s">
        <v>23</v>
      </c>
      <c r="N306" s="5" t="s">
        <v>23</v>
      </c>
      <c r="O306" s="5" t="s">
        <v>23</v>
      </c>
      <c r="P306" s="5" t="s">
        <v>23</v>
      </c>
      <c r="Q306" s="5" t="s">
        <v>23</v>
      </c>
      <c r="R306" s="5" t="s">
        <v>23</v>
      </c>
      <c r="S306" s="4"/>
    </row>
    <row r="307" spans="1:19" ht="12" hidden="1" x14ac:dyDescent="0.3">
      <c r="A307" s="2" t="s">
        <v>545</v>
      </c>
      <c r="B307" s="2" t="s">
        <v>546</v>
      </c>
      <c r="C307" s="3" t="s">
        <v>547</v>
      </c>
      <c r="D307" s="2" t="s">
        <v>548</v>
      </c>
      <c r="F307" s="5">
        <v>0</v>
      </c>
      <c r="G307" s="5">
        <v>100.5</v>
      </c>
      <c r="H307" s="5">
        <v>105</v>
      </c>
      <c r="I307" s="5" t="s">
        <v>23</v>
      </c>
      <c r="J307" s="5">
        <v>102</v>
      </c>
      <c r="K307" s="5">
        <v>112</v>
      </c>
      <c r="L307" s="5" t="s">
        <v>23</v>
      </c>
      <c r="M307" s="5">
        <v>104</v>
      </c>
      <c r="N307" s="5" t="s">
        <v>23</v>
      </c>
      <c r="O307" s="5">
        <v>102</v>
      </c>
      <c r="P307" s="5" t="s">
        <v>23</v>
      </c>
      <c r="Q307" s="5">
        <v>104</v>
      </c>
      <c r="R307" s="5" t="s">
        <v>23</v>
      </c>
      <c r="S307" s="4"/>
    </row>
    <row r="308" spans="1:19" ht="12" hidden="1" x14ac:dyDescent="0.3">
      <c r="A308" s="2" t="s">
        <v>545</v>
      </c>
      <c r="B308" s="2" t="s">
        <v>549</v>
      </c>
      <c r="C308" s="3" t="s">
        <v>550</v>
      </c>
      <c r="D308" s="2" t="s">
        <v>551</v>
      </c>
      <c r="F308" s="5">
        <v>0</v>
      </c>
      <c r="G308" s="5">
        <v>100.5</v>
      </c>
      <c r="H308" s="5">
        <v>105</v>
      </c>
      <c r="I308" s="5" t="s">
        <v>23</v>
      </c>
      <c r="J308" s="5">
        <v>102</v>
      </c>
      <c r="K308" s="5">
        <v>112</v>
      </c>
      <c r="L308" s="5" t="s">
        <v>23</v>
      </c>
      <c r="M308" s="5">
        <v>104</v>
      </c>
      <c r="N308" s="5" t="s">
        <v>23</v>
      </c>
      <c r="O308" s="5">
        <v>102</v>
      </c>
      <c r="P308" s="5" t="s">
        <v>23</v>
      </c>
      <c r="Q308" s="5">
        <v>104</v>
      </c>
      <c r="R308" s="5" t="s">
        <v>23</v>
      </c>
      <c r="S308" s="4"/>
    </row>
    <row r="309" spans="1:19" ht="12" hidden="1" x14ac:dyDescent="0.3">
      <c r="A309" s="2" t="s">
        <v>545</v>
      </c>
      <c r="B309" s="2" t="s">
        <v>552</v>
      </c>
      <c r="C309" s="3" t="s">
        <v>553</v>
      </c>
      <c r="D309" s="2" t="s">
        <v>554</v>
      </c>
      <c r="F309" s="5">
        <v>0</v>
      </c>
      <c r="G309" s="5">
        <v>135.5</v>
      </c>
      <c r="H309" s="5">
        <v>140</v>
      </c>
      <c r="I309" s="5" t="s">
        <v>23</v>
      </c>
      <c r="J309" s="5">
        <v>137</v>
      </c>
      <c r="K309" s="5">
        <v>147</v>
      </c>
      <c r="L309" s="5">
        <v>135</v>
      </c>
      <c r="M309" s="5">
        <v>139</v>
      </c>
      <c r="N309" s="5" t="s">
        <v>23</v>
      </c>
      <c r="O309" s="5">
        <v>137</v>
      </c>
      <c r="P309" s="5" t="s">
        <v>23</v>
      </c>
      <c r="Q309" s="5">
        <v>139</v>
      </c>
      <c r="R309" s="5" t="s">
        <v>23</v>
      </c>
      <c r="S309" s="4"/>
    </row>
    <row r="310" spans="1:19" ht="12" hidden="1" x14ac:dyDescent="0.3">
      <c r="A310" s="2" t="s">
        <v>545</v>
      </c>
      <c r="B310" s="2" t="s">
        <v>555</v>
      </c>
      <c r="C310" s="3" t="s">
        <v>556</v>
      </c>
      <c r="D310" s="2" t="s">
        <v>557</v>
      </c>
      <c r="F310" s="5">
        <v>0</v>
      </c>
      <c r="G310" s="5">
        <v>120.5</v>
      </c>
      <c r="H310" s="5">
        <v>125</v>
      </c>
      <c r="I310" s="5" t="s">
        <v>23</v>
      </c>
      <c r="J310" s="5">
        <v>122</v>
      </c>
      <c r="K310" s="5">
        <v>132</v>
      </c>
      <c r="L310" s="5">
        <v>120</v>
      </c>
      <c r="M310" s="5">
        <v>124</v>
      </c>
      <c r="N310" s="5" t="s">
        <v>23</v>
      </c>
      <c r="O310" s="5">
        <v>122</v>
      </c>
      <c r="P310" s="5" t="s">
        <v>23</v>
      </c>
      <c r="Q310" s="5">
        <v>124</v>
      </c>
      <c r="R310" s="5" t="s">
        <v>23</v>
      </c>
      <c r="S310" s="4"/>
    </row>
    <row r="311" spans="1:19" ht="12" hidden="1" x14ac:dyDescent="0.3">
      <c r="A311" s="2" t="s">
        <v>545</v>
      </c>
      <c r="B311" s="2" t="s">
        <v>558</v>
      </c>
      <c r="C311" s="3" t="s">
        <v>559</v>
      </c>
      <c r="D311" s="2" t="s">
        <v>560</v>
      </c>
      <c r="F311" s="5" t="s">
        <v>23</v>
      </c>
      <c r="G311" s="5" t="s">
        <v>23</v>
      </c>
      <c r="H311" s="5" t="s">
        <v>23</v>
      </c>
      <c r="I311" s="5" t="s">
        <v>23</v>
      </c>
      <c r="J311" s="5" t="s">
        <v>23</v>
      </c>
      <c r="K311" s="5" t="s">
        <v>23</v>
      </c>
      <c r="L311" s="5" t="s">
        <v>23</v>
      </c>
      <c r="M311" s="5" t="s">
        <v>23</v>
      </c>
      <c r="N311" s="5" t="s">
        <v>23</v>
      </c>
      <c r="O311" s="5" t="s">
        <v>23</v>
      </c>
      <c r="P311" s="5" t="s">
        <v>23</v>
      </c>
      <c r="Q311" s="5" t="s">
        <v>23</v>
      </c>
      <c r="R311" s="5" t="s">
        <v>23</v>
      </c>
      <c r="S311" s="4"/>
    </row>
    <row r="312" spans="1:19" ht="12" hidden="1" x14ac:dyDescent="0.3">
      <c r="A312" s="2" t="s">
        <v>545</v>
      </c>
      <c r="B312" s="2" t="s">
        <v>561</v>
      </c>
      <c r="C312" s="3" t="s">
        <v>562</v>
      </c>
      <c r="D312" s="2" t="s">
        <v>563</v>
      </c>
      <c r="F312" s="5">
        <v>0</v>
      </c>
      <c r="G312" s="5" t="s">
        <v>564</v>
      </c>
      <c r="H312" s="5" t="s">
        <v>565</v>
      </c>
      <c r="I312" s="5" t="s">
        <v>23</v>
      </c>
      <c r="J312" s="5" t="s">
        <v>566</v>
      </c>
      <c r="K312" s="5" t="s">
        <v>567</v>
      </c>
      <c r="L312" s="5" t="s">
        <v>23</v>
      </c>
      <c r="M312" s="5" t="s">
        <v>568</v>
      </c>
      <c r="N312" s="5" t="s">
        <v>23</v>
      </c>
      <c r="O312" s="5" t="s">
        <v>566</v>
      </c>
      <c r="P312" s="5" t="s">
        <v>23</v>
      </c>
      <c r="Q312" s="5" t="s">
        <v>568</v>
      </c>
      <c r="R312" s="5" t="s">
        <v>23</v>
      </c>
      <c r="S312" s="4"/>
    </row>
    <row r="313" spans="1:19" ht="12" hidden="1" x14ac:dyDescent="0.3">
      <c r="A313" s="2" t="s">
        <v>545</v>
      </c>
      <c r="B313" s="2" t="s">
        <v>561</v>
      </c>
      <c r="C313" s="3" t="s">
        <v>569</v>
      </c>
      <c r="D313" s="2" t="s">
        <v>570</v>
      </c>
      <c r="F313" s="5">
        <v>0</v>
      </c>
      <c r="G313" s="5" t="s">
        <v>564</v>
      </c>
      <c r="H313" s="5" t="s">
        <v>565</v>
      </c>
      <c r="I313" s="5" t="s">
        <v>23</v>
      </c>
      <c r="J313" s="5" t="s">
        <v>566</v>
      </c>
      <c r="K313" s="5" t="s">
        <v>567</v>
      </c>
      <c r="L313" s="5" t="s">
        <v>23</v>
      </c>
      <c r="M313" s="5" t="s">
        <v>568</v>
      </c>
      <c r="N313" s="5" t="s">
        <v>23</v>
      </c>
      <c r="O313" s="5" t="s">
        <v>566</v>
      </c>
      <c r="P313" s="5" t="s">
        <v>23</v>
      </c>
      <c r="Q313" s="5" t="s">
        <v>568</v>
      </c>
      <c r="R313" s="5" t="s">
        <v>23</v>
      </c>
      <c r="S313" s="4"/>
    </row>
    <row r="314" spans="1:19" ht="12" hidden="1" x14ac:dyDescent="0.3">
      <c r="A314" s="2" t="s">
        <v>545</v>
      </c>
      <c r="B314" s="2" t="s">
        <v>561</v>
      </c>
      <c r="C314" s="3" t="s">
        <v>571</v>
      </c>
      <c r="D314" s="2" t="s">
        <v>572</v>
      </c>
      <c r="F314" s="5">
        <v>0</v>
      </c>
      <c r="G314" s="5" t="s">
        <v>564</v>
      </c>
      <c r="H314" s="5" t="s">
        <v>565</v>
      </c>
      <c r="I314" s="5" t="s">
        <v>23</v>
      </c>
      <c r="J314" s="5" t="s">
        <v>566</v>
      </c>
      <c r="K314" s="5" t="s">
        <v>567</v>
      </c>
      <c r="L314" s="5" t="s">
        <v>23</v>
      </c>
      <c r="M314" s="5" t="s">
        <v>568</v>
      </c>
      <c r="N314" s="5" t="s">
        <v>23</v>
      </c>
      <c r="O314" s="5" t="s">
        <v>566</v>
      </c>
      <c r="P314" s="5" t="s">
        <v>23</v>
      </c>
      <c r="Q314" s="5" t="s">
        <v>568</v>
      </c>
      <c r="R314" s="5" t="s">
        <v>23</v>
      </c>
      <c r="S314" s="4"/>
    </row>
    <row r="315" spans="1:19" ht="23.5" hidden="1" x14ac:dyDescent="0.3">
      <c r="A315" s="2" t="s">
        <v>545</v>
      </c>
      <c r="B315" s="2" t="s">
        <v>561</v>
      </c>
      <c r="C315" s="3" t="s">
        <v>573</v>
      </c>
      <c r="D315" s="2" t="s">
        <v>574</v>
      </c>
      <c r="F315" s="5">
        <v>0</v>
      </c>
      <c r="G315" s="5" t="s">
        <v>575</v>
      </c>
      <c r="H315" s="5" t="s">
        <v>576</v>
      </c>
      <c r="I315" s="5" t="s">
        <v>23</v>
      </c>
      <c r="J315" s="5" t="s">
        <v>577</v>
      </c>
      <c r="K315" s="5" t="s">
        <v>578</v>
      </c>
      <c r="L315" s="5" t="s">
        <v>23</v>
      </c>
      <c r="M315" s="5" t="s">
        <v>579</v>
      </c>
      <c r="N315" s="5" t="s">
        <v>23</v>
      </c>
      <c r="O315" s="5" t="s">
        <v>577</v>
      </c>
      <c r="P315" s="5" t="s">
        <v>23</v>
      </c>
      <c r="Q315" s="5" t="s">
        <v>579</v>
      </c>
      <c r="R315" s="5" t="s">
        <v>23</v>
      </c>
      <c r="S315" s="4"/>
    </row>
    <row r="316" spans="1:19" ht="23.5" hidden="1" x14ac:dyDescent="0.3">
      <c r="A316" s="2" t="s">
        <v>545</v>
      </c>
      <c r="B316" s="2" t="s">
        <v>561</v>
      </c>
      <c r="C316" s="3" t="s">
        <v>580</v>
      </c>
      <c r="D316" s="2" t="s">
        <v>581</v>
      </c>
      <c r="F316" s="5">
        <v>0</v>
      </c>
      <c r="G316" s="5" t="s">
        <v>575</v>
      </c>
      <c r="H316" s="5" t="s">
        <v>576</v>
      </c>
      <c r="I316" s="5" t="s">
        <v>23</v>
      </c>
      <c r="J316" s="5" t="s">
        <v>577</v>
      </c>
      <c r="K316" s="5" t="s">
        <v>578</v>
      </c>
      <c r="L316" s="5" t="s">
        <v>23</v>
      </c>
      <c r="M316" s="5" t="s">
        <v>579</v>
      </c>
      <c r="N316" s="5" t="s">
        <v>23</v>
      </c>
      <c r="O316" s="5" t="s">
        <v>577</v>
      </c>
      <c r="P316" s="5" t="s">
        <v>23</v>
      </c>
      <c r="Q316" s="5" t="s">
        <v>579</v>
      </c>
      <c r="R316" s="5" t="s">
        <v>23</v>
      </c>
      <c r="S316" s="4"/>
    </row>
    <row r="321" spans="1:1" x14ac:dyDescent="0.25">
      <c r="A321" s="24" t="s">
        <v>582</v>
      </c>
    </row>
    <row r="322" spans="1:1" x14ac:dyDescent="0.25">
      <c r="A322" s="24" t="s">
        <v>583</v>
      </c>
    </row>
    <row r="323" spans="1:1" x14ac:dyDescent="0.25">
      <c r="A323" s="24" t="s">
        <v>584</v>
      </c>
    </row>
    <row r="324" spans="1:1" x14ac:dyDescent="0.25">
      <c r="A324" s="24" t="s">
        <v>585</v>
      </c>
    </row>
  </sheetData>
  <sheetProtection sort="0" autoFilter="0"/>
  <autoFilter ref="A1:R316" xr:uid="{B8CA5ED0-51D7-4BD5-B53B-B90289B68ED3}">
    <filterColumn colId="0">
      <filters>
        <filter val="Birds"/>
      </filters>
    </filterColumn>
  </autoFilter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5537C-59FD-483D-9968-744E36C5648E}">
  <sheetPr filterMode="1"/>
  <dimension ref="A1:AR327"/>
  <sheetViews>
    <sheetView tabSelected="1" workbookViewId="0">
      <pane ySplit="1" topLeftCell="A4" activePane="bottomLeft" state="frozen"/>
      <selection pane="bottomLeft" activeCell="D18" sqref="D18"/>
    </sheetView>
  </sheetViews>
  <sheetFormatPr defaultColWidth="9.1796875" defaultRowHeight="11.5" x14ac:dyDescent="0.25"/>
  <cols>
    <col min="1" max="1" width="8.453125" style="25" customWidth="1"/>
    <col min="2" max="2" width="6.1796875" style="25" customWidth="1"/>
    <col min="3" max="3" width="17.36328125" style="25" customWidth="1"/>
    <col min="4" max="4" width="19.90625" style="25" customWidth="1"/>
    <col min="5" max="5" width="14.90625" style="25" customWidth="1"/>
    <col min="6" max="8" width="10" style="27" customWidth="1"/>
    <col min="9" max="11" width="10.81640625" style="27" customWidth="1"/>
    <col min="12" max="14" width="11.453125" style="27" customWidth="1"/>
    <col min="15" max="17" width="10" style="27" customWidth="1"/>
    <col min="18" max="20" width="11.81640625" style="27" customWidth="1"/>
    <col min="21" max="23" width="10" style="27" customWidth="1"/>
    <col min="24" max="26" width="10.81640625" style="27" customWidth="1"/>
    <col min="27" max="42" width="10" style="27" customWidth="1"/>
    <col min="43" max="16384" width="9.1796875" style="25"/>
  </cols>
  <sheetData>
    <row r="1" spans="1:44" s="26" customFormat="1" ht="111" customHeight="1" x14ac:dyDescent="0.35">
      <c r="A1" s="26" t="s">
        <v>0</v>
      </c>
      <c r="B1" s="26" t="s">
        <v>1</v>
      </c>
      <c r="C1" s="28" t="s">
        <v>2</v>
      </c>
      <c r="D1" s="29" t="s">
        <v>3</v>
      </c>
      <c r="E1" s="28" t="s">
        <v>4</v>
      </c>
      <c r="F1" s="29" t="s">
        <v>5</v>
      </c>
      <c r="G1" s="29" t="s">
        <v>771</v>
      </c>
      <c r="H1" s="29" t="s">
        <v>772</v>
      </c>
      <c r="I1" s="29" t="s">
        <v>6</v>
      </c>
      <c r="J1" s="29" t="s">
        <v>769</v>
      </c>
      <c r="K1" s="29" t="s">
        <v>768</v>
      </c>
      <c r="L1" s="29" t="s">
        <v>7</v>
      </c>
      <c r="M1" s="29" t="s">
        <v>773</v>
      </c>
      <c r="N1" s="29" t="s">
        <v>774</v>
      </c>
      <c r="O1" s="29" t="s">
        <v>8</v>
      </c>
      <c r="P1" s="29" t="s">
        <v>775</v>
      </c>
      <c r="Q1" s="29" t="s">
        <v>776</v>
      </c>
      <c r="R1" s="29" t="s">
        <v>9</v>
      </c>
      <c r="S1" s="29" t="s">
        <v>777</v>
      </c>
      <c r="T1" s="29" t="s">
        <v>778</v>
      </c>
      <c r="U1" s="29" t="s">
        <v>10</v>
      </c>
      <c r="V1" s="29" t="s">
        <v>779</v>
      </c>
      <c r="W1" s="29" t="s">
        <v>780</v>
      </c>
      <c r="X1" s="29" t="s">
        <v>11</v>
      </c>
      <c r="Y1" s="29" t="s">
        <v>781</v>
      </c>
      <c r="Z1" s="29" t="s">
        <v>782</v>
      </c>
      <c r="AA1" s="29" t="s">
        <v>12</v>
      </c>
      <c r="AB1" s="29" t="s">
        <v>783</v>
      </c>
      <c r="AC1" s="29" t="s">
        <v>784</v>
      </c>
      <c r="AD1" s="29" t="s">
        <v>13</v>
      </c>
      <c r="AE1" s="29" t="s">
        <v>785</v>
      </c>
      <c r="AF1" s="29" t="s">
        <v>786</v>
      </c>
      <c r="AG1" s="29" t="s">
        <v>14</v>
      </c>
      <c r="AH1" s="29" t="s">
        <v>787</v>
      </c>
      <c r="AI1" s="29" t="s">
        <v>788</v>
      </c>
      <c r="AJ1" s="29" t="s">
        <v>15</v>
      </c>
      <c r="AK1" s="29" t="s">
        <v>789</v>
      </c>
      <c r="AL1" s="29" t="s">
        <v>790</v>
      </c>
      <c r="AM1" s="29" t="s">
        <v>16</v>
      </c>
      <c r="AN1" s="29" t="s">
        <v>791</v>
      </c>
      <c r="AO1" s="29" t="s">
        <v>792</v>
      </c>
      <c r="AP1" s="30" t="s">
        <v>17</v>
      </c>
      <c r="AQ1" s="26" t="s">
        <v>793</v>
      </c>
      <c r="AR1" s="26" t="s">
        <v>794</v>
      </c>
    </row>
    <row r="2" spans="1:44" ht="12.75" hidden="1" customHeight="1" x14ac:dyDescent="0.3">
      <c r="A2" s="25" t="s">
        <v>18</v>
      </c>
      <c r="B2" s="25" t="s">
        <v>19</v>
      </c>
      <c r="C2" s="31" t="s">
        <v>20</v>
      </c>
      <c r="D2" s="25" t="s">
        <v>21</v>
      </c>
      <c r="E2" s="25" t="s">
        <v>22</v>
      </c>
      <c r="F2" s="27" t="s">
        <v>23</v>
      </c>
      <c r="G2" s="27" t="s">
        <v>23</v>
      </c>
      <c r="H2" s="27" t="s">
        <v>23</v>
      </c>
      <c r="I2" s="27" t="s">
        <v>23</v>
      </c>
      <c r="J2" s="27" t="s">
        <v>23</v>
      </c>
      <c r="K2" s="27" t="s">
        <v>23</v>
      </c>
      <c r="L2" s="27" t="s">
        <v>23</v>
      </c>
      <c r="M2" s="27" t="s">
        <v>23</v>
      </c>
      <c r="N2" s="27" t="s">
        <v>23</v>
      </c>
      <c r="O2" s="27" t="s">
        <v>23</v>
      </c>
      <c r="P2" s="27" t="s">
        <v>23</v>
      </c>
      <c r="Q2" s="27" t="s">
        <v>23</v>
      </c>
      <c r="R2" s="27" t="s">
        <v>23</v>
      </c>
      <c r="S2" s="27" t="s">
        <v>23</v>
      </c>
      <c r="T2" s="27" t="s">
        <v>23</v>
      </c>
      <c r="U2" s="27" t="s">
        <v>23</v>
      </c>
      <c r="V2" s="27" t="s">
        <v>23</v>
      </c>
      <c r="W2" s="27" t="s">
        <v>23</v>
      </c>
      <c r="X2" s="27" t="s">
        <v>23</v>
      </c>
      <c r="Y2" s="27" t="s">
        <v>23</v>
      </c>
      <c r="Z2" s="27" t="s">
        <v>23</v>
      </c>
      <c r="AA2" s="27" t="s">
        <v>23</v>
      </c>
      <c r="AB2" s="27" t="s">
        <v>23</v>
      </c>
      <c r="AC2" s="27" t="s">
        <v>23</v>
      </c>
      <c r="AD2" s="27" t="s">
        <v>23</v>
      </c>
      <c r="AE2" s="27" t="s">
        <v>23</v>
      </c>
      <c r="AF2" s="27" t="s">
        <v>23</v>
      </c>
      <c r="AG2" s="27" t="s">
        <v>23</v>
      </c>
      <c r="AH2" s="27" t="s">
        <v>23</v>
      </c>
      <c r="AI2" s="27" t="s">
        <v>23</v>
      </c>
      <c r="AJ2" s="27" t="s">
        <v>23</v>
      </c>
      <c r="AK2" s="27" t="s">
        <v>23</v>
      </c>
      <c r="AL2" s="27" t="s">
        <v>23</v>
      </c>
      <c r="AM2" s="27" t="s">
        <v>23</v>
      </c>
      <c r="AN2" s="27" t="s">
        <v>23</v>
      </c>
      <c r="AO2" s="27" t="s">
        <v>23</v>
      </c>
      <c r="AP2" s="27" t="s">
        <v>23</v>
      </c>
      <c r="AQ2" s="27" t="s">
        <v>23</v>
      </c>
      <c r="AR2" s="27" t="s">
        <v>23</v>
      </c>
    </row>
    <row r="3" spans="1:44" ht="12.75" hidden="1" customHeight="1" x14ac:dyDescent="0.3">
      <c r="A3" s="25" t="s">
        <v>18</v>
      </c>
      <c r="B3" s="25" t="s">
        <v>24</v>
      </c>
      <c r="C3" s="31" t="s">
        <v>25</v>
      </c>
      <c r="D3" s="25" t="s">
        <v>26</v>
      </c>
      <c r="E3" s="25" t="s">
        <v>27</v>
      </c>
      <c r="F3" s="27">
        <v>0</v>
      </c>
      <c r="G3" s="27">
        <v>0</v>
      </c>
      <c r="H3" s="27">
        <v>0</v>
      </c>
      <c r="I3" s="27">
        <v>80.7</v>
      </c>
      <c r="J3" s="27">
        <v>0.5</v>
      </c>
      <c r="K3" s="27">
        <f>I3-J3</f>
        <v>80.2</v>
      </c>
      <c r="L3" s="27">
        <v>85.2</v>
      </c>
      <c r="M3" s="27">
        <v>5</v>
      </c>
      <c r="N3" s="27">
        <f>L3-M3</f>
        <v>80.2</v>
      </c>
      <c r="O3" s="27">
        <v>80.2</v>
      </c>
      <c r="P3" s="27">
        <v>0</v>
      </c>
      <c r="Q3" s="27">
        <f>O3-P3</f>
        <v>80.2</v>
      </c>
      <c r="R3" s="27">
        <v>82.2</v>
      </c>
      <c r="S3" s="27">
        <v>2</v>
      </c>
      <c r="T3" s="27">
        <f>R3-S3</f>
        <v>80.2</v>
      </c>
      <c r="U3" s="27" t="s">
        <v>23</v>
      </c>
      <c r="V3" s="27" t="s">
        <v>23</v>
      </c>
      <c r="W3" s="27" t="s">
        <v>23</v>
      </c>
      <c r="X3" s="27" t="s">
        <v>23</v>
      </c>
      <c r="Y3" s="27" t="s">
        <v>23</v>
      </c>
      <c r="Z3" s="27" t="s">
        <v>23</v>
      </c>
      <c r="AA3" s="27">
        <v>84.2</v>
      </c>
      <c r="AB3" s="27">
        <v>4</v>
      </c>
      <c r="AC3" s="27">
        <f>AA3-AB3</f>
        <v>80.2</v>
      </c>
      <c r="AD3" s="27" t="s">
        <v>23</v>
      </c>
      <c r="AE3" s="27" t="s">
        <v>23</v>
      </c>
      <c r="AF3" s="27" t="s">
        <v>23</v>
      </c>
      <c r="AG3" s="27">
        <v>82.2</v>
      </c>
      <c r="AH3" s="27">
        <v>2</v>
      </c>
      <c r="AI3" s="27">
        <f>AG3-AH3</f>
        <v>80.2</v>
      </c>
      <c r="AJ3" s="27" t="s">
        <v>23</v>
      </c>
      <c r="AK3" s="27" t="s">
        <v>23</v>
      </c>
      <c r="AL3" s="27" t="s">
        <v>23</v>
      </c>
      <c r="AM3" s="27">
        <v>84.2</v>
      </c>
      <c r="AN3" s="27">
        <v>4</v>
      </c>
      <c r="AO3" s="27">
        <f>AM3-AN3</f>
        <v>80.2</v>
      </c>
      <c r="AP3" s="27" t="s">
        <v>28</v>
      </c>
      <c r="AQ3" s="27" t="s">
        <v>28</v>
      </c>
      <c r="AR3" s="27" t="s">
        <v>28</v>
      </c>
    </row>
    <row r="4" spans="1:44" ht="12.75" customHeight="1" x14ac:dyDescent="0.3">
      <c r="A4" s="25" t="s">
        <v>18</v>
      </c>
      <c r="B4" s="25" t="s">
        <v>24</v>
      </c>
      <c r="C4" s="31" t="s">
        <v>25</v>
      </c>
      <c r="D4" s="25" t="s">
        <v>26</v>
      </c>
      <c r="E4" s="25" t="s">
        <v>29</v>
      </c>
      <c r="F4" s="27" t="s">
        <v>23</v>
      </c>
      <c r="G4" s="27" t="s">
        <v>23</v>
      </c>
      <c r="H4" s="27" t="s">
        <v>23</v>
      </c>
      <c r="I4" s="27" t="s">
        <v>23</v>
      </c>
      <c r="J4" s="27" t="s">
        <v>23</v>
      </c>
      <c r="K4" s="27" t="s">
        <v>23</v>
      </c>
      <c r="L4" s="27" t="s">
        <v>23</v>
      </c>
      <c r="M4" s="27" t="s">
        <v>23</v>
      </c>
      <c r="N4" s="27" t="s">
        <v>23</v>
      </c>
      <c r="O4" s="27" t="s">
        <v>23</v>
      </c>
      <c r="P4" s="27" t="s">
        <v>23</v>
      </c>
      <c r="Q4" s="27" t="s">
        <v>23</v>
      </c>
      <c r="R4" s="27" t="s">
        <v>23</v>
      </c>
      <c r="S4" s="27" t="s">
        <v>23</v>
      </c>
      <c r="T4" s="27" t="s">
        <v>23</v>
      </c>
      <c r="U4" s="27" t="s">
        <v>23</v>
      </c>
      <c r="V4" s="27" t="s">
        <v>23</v>
      </c>
      <c r="W4" s="27" t="s">
        <v>23</v>
      </c>
      <c r="X4" s="27" t="s">
        <v>23</v>
      </c>
      <c r="Y4" s="27" t="s">
        <v>23</v>
      </c>
      <c r="Z4" s="27" t="s">
        <v>23</v>
      </c>
      <c r="AA4" s="27" t="s">
        <v>23</v>
      </c>
      <c r="AB4" s="27" t="s">
        <v>23</v>
      </c>
      <c r="AC4" s="27" t="s">
        <v>23</v>
      </c>
      <c r="AD4" s="27" t="s">
        <v>23</v>
      </c>
      <c r="AE4" s="27" t="s">
        <v>23</v>
      </c>
      <c r="AF4" s="27" t="s">
        <v>23</v>
      </c>
      <c r="AG4" s="27" t="s">
        <v>23</v>
      </c>
      <c r="AH4" s="27" t="s">
        <v>23</v>
      </c>
      <c r="AI4" s="27" t="s">
        <v>23</v>
      </c>
      <c r="AJ4" s="27" t="s">
        <v>23</v>
      </c>
      <c r="AK4" s="27" t="s">
        <v>23</v>
      </c>
      <c r="AL4" s="27" t="s">
        <v>23</v>
      </c>
      <c r="AM4" s="27" t="s">
        <v>23</v>
      </c>
      <c r="AN4" s="27" t="s">
        <v>23</v>
      </c>
      <c r="AO4" s="27" t="s">
        <v>23</v>
      </c>
      <c r="AP4" s="27" t="s">
        <v>23</v>
      </c>
      <c r="AQ4" s="27" t="s">
        <v>23</v>
      </c>
      <c r="AR4" s="27" t="s">
        <v>23</v>
      </c>
    </row>
    <row r="5" spans="1:44" ht="12.75" hidden="1" customHeight="1" x14ac:dyDescent="0.3">
      <c r="A5" s="25" t="s">
        <v>18</v>
      </c>
      <c r="B5" s="25" t="s">
        <v>30</v>
      </c>
      <c r="C5" s="31" t="s">
        <v>31</v>
      </c>
      <c r="D5" s="25" t="s">
        <v>32</v>
      </c>
      <c r="E5" s="25" t="s">
        <v>27</v>
      </c>
      <c r="F5" s="27">
        <v>0</v>
      </c>
      <c r="G5" s="27">
        <v>0</v>
      </c>
      <c r="H5" s="27">
        <v>0</v>
      </c>
      <c r="I5" s="27">
        <v>41</v>
      </c>
      <c r="J5" s="27">
        <v>0.5</v>
      </c>
      <c r="K5" s="27">
        <f>I5-J5</f>
        <v>40.5</v>
      </c>
      <c r="L5" s="27">
        <v>45.5</v>
      </c>
      <c r="M5" s="27">
        <v>5</v>
      </c>
      <c r="N5" s="27">
        <f>L5-M5</f>
        <v>40.5</v>
      </c>
      <c r="O5" s="27">
        <v>40.5</v>
      </c>
      <c r="P5" s="27">
        <v>0</v>
      </c>
      <c r="Q5" s="27">
        <f>O5-P5</f>
        <v>40.5</v>
      </c>
      <c r="R5" s="27">
        <v>42.5</v>
      </c>
      <c r="S5" s="27">
        <v>2</v>
      </c>
      <c r="T5" s="27">
        <f>R5-S5</f>
        <v>40.5</v>
      </c>
      <c r="U5" s="27" t="s">
        <v>28</v>
      </c>
      <c r="V5" s="27" t="s">
        <v>28</v>
      </c>
      <c r="W5" s="27" t="s">
        <v>28</v>
      </c>
      <c r="X5" s="27" t="s">
        <v>23</v>
      </c>
      <c r="Y5" s="27" t="s">
        <v>23</v>
      </c>
      <c r="Z5" s="27" t="s">
        <v>23</v>
      </c>
      <c r="AA5" s="27">
        <v>44.5</v>
      </c>
      <c r="AB5" s="27">
        <v>4</v>
      </c>
      <c r="AC5" s="27">
        <f>AA5-AB5</f>
        <v>40.5</v>
      </c>
      <c r="AD5" s="27" t="s">
        <v>23</v>
      </c>
      <c r="AE5" s="27" t="s">
        <v>23</v>
      </c>
      <c r="AF5" s="27" t="s">
        <v>23</v>
      </c>
      <c r="AG5" s="27">
        <v>42.5</v>
      </c>
      <c r="AH5" s="27">
        <v>2</v>
      </c>
      <c r="AI5" s="27">
        <f>AG5-AH5</f>
        <v>40.5</v>
      </c>
      <c r="AJ5" s="27" t="s">
        <v>23</v>
      </c>
      <c r="AK5" s="27" t="s">
        <v>23</v>
      </c>
      <c r="AL5" s="27" t="s">
        <v>23</v>
      </c>
      <c r="AM5" s="27">
        <v>44.5</v>
      </c>
      <c r="AN5" s="27">
        <v>4</v>
      </c>
      <c r="AO5" s="27">
        <f>AM5-AN5</f>
        <v>40.5</v>
      </c>
      <c r="AP5" s="27" t="s">
        <v>28</v>
      </c>
      <c r="AQ5" s="27" t="s">
        <v>28</v>
      </c>
      <c r="AR5" s="27" t="s">
        <v>28</v>
      </c>
    </row>
    <row r="6" spans="1:44" ht="12.75" customHeight="1" x14ac:dyDescent="0.3">
      <c r="A6" s="25" t="s">
        <v>18</v>
      </c>
      <c r="B6" s="25" t="s">
        <v>30</v>
      </c>
      <c r="C6" s="31" t="s">
        <v>31</v>
      </c>
      <c r="D6" s="25" t="s">
        <v>32</v>
      </c>
      <c r="E6" s="25" t="s">
        <v>29</v>
      </c>
      <c r="F6" s="27" t="s">
        <v>23</v>
      </c>
      <c r="G6" s="27" t="s">
        <v>23</v>
      </c>
      <c r="H6" s="27" t="s">
        <v>23</v>
      </c>
      <c r="I6" s="27" t="s">
        <v>23</v>
      </c>
      <c r="J6" s="27" t="s">
        <v>23</v>
      </c>
      <c r="K6" s="27" t="s">
        <v>23</v>
      </c>
      <c r="L6" s="27" t="s">
        <v>23</v>
      </c>
      <c r="M6" s="27" t="s">
        <v>23</v>
      </c>
      <c r="N6" s="27" t="s">
        <v>23</v>
      </c>
      <c r="O6" s="27" t="s">
        <v>23</v>
      </c>
      <c r="P6" s="27" t="s">
        <v>23</v>
      </c>
      <c r="Q6" s="27" t="s">
        <v>23</v>
      </c>
      <c r="R6" s="27" t="s">
        <v>23</v>
      </c>
      <c r="S6" s="27" t="s">
        <v>23</v>
      </c>
      <c r="T6" s="27" t="s">
        <v>23</v>
      </c>
      <c r="U6" s="27" t="s">
        <v>23</v>
      </c>
      <c r="V6" s="27" t="s">
        <v>23</v>
      </c>
      <c r="W6" s="27" t="s">
        <v>23</v>
      </c>
      <c r="X6" s="27" t="s">
        <v>23</v>
      </c>
      <c r="Y6" s="27" t="s">
        <v>23</v>
      </c>
      <c r="Z6" s="27" t="s">
        <v>23</v>
      </c>
      <c r="AA6" s="27" t="s">
        <v>23</v>
      </c>
      <c r="AB6" s="27" t="s">
        <v>23</v>
      </c>
      <c r="AC6" s="27" t="s">
        <v>23</v>
      </c>
      <c r="AD6" s="27" t="s">
        <v>23</v>
      </c>
      <c r="AE6" s="27" t="s">
        <v>23</v>
      </c>
      <c r="AF6" s="27" t="s">
        <v>23</v>
      </c>
      <c r="AG6" s="27" t="s">
        <v>23</v>
      </c>
      <c r="AH6" s="27" t="s">
        <v>23</v>
      </c>
      <c r="AI6" s="27" t="s">
        <v>23</v>
      </c>
      <c r="AJ6" s="27" t="s">
        <v>23</v>
      </c>
      <c r="AK6" s="27" t="s">
        <v>23</v>
      </c>
      <c r="AL6" s="27" t="s">
        <v>23</v>
      </c>
      <c r="AM6" s="27" t="s">
        <v>23</v>
      </c>
      <c r="AN6" s="27" t="s">
        <v>23</v>
      </c>
      <c r="AO6" s="27" t="s">
        <v>23</v>
      </c>
      <c r="AP6" s="27" t="s">
        <v>23</v>
      </c>
      <c r="AQ6" s="27" t="s">
        <v>23</v>
      </c>
      <c r="AR6" s="27" t="s">
        <v>23</v>
      </c>
    </row>
    <row r="7" spans="1:44" ht="12.75" hidden="1" customHeight="1" x14ac:dyDescent="0.3">
      <c r="A7" s="25" t="s">
        <v>18</v>
      </c>
      <c r="B7" s="25" t="s">
        <v>33</v>
      </c>
      <c r="C7" s="31" t="s">
        <v>34</v>
      </c>
      <c r="D7" s="25" t="s">
        <v>35</v>
      </c>
      <c r="E7" s="25" t="s">
        <v>27</v>
      </c>
      <c r="F7" s="27" t="s">
        <v>23</v>
      </c>
      <c r="G7" s="27" t="s">
        <v>23</v>
      </c>
      <c r="H7" s="27" t="s">
        <v>23</v>
      </c>
      <c r="I7" s="27">
        <v>0.5</v>
      </c>
      <c r="J7" s="27">
        <v>0.5</v>
      </c>
      <c r="K7" s="27">
        <f>I7-J7</f>
        <v>0</v>
      </c>
      <c r="L7" s="27">
        <v>5</v>
      </c>
      <c r="M7" s="27">
        <v>5</v>
      </c>
      <c r="N7" s="27">
        <f>L7-M7</f>
        <v>0</v>
      </c>
      <c r="O7" s="27" t="s">
        <v>23</v>
      </c>
      <c r="P7" s="27" t="s">
        <v>23</v>
      </c>
      <c r="Q7" s="27" t="s">
        <v>23</v>
      </c>
      <c r="R7" s="27">
        <v>2</v>
      </c>
      <c r="S7" s="27">
        <f>R7</f>
        <v>2</v>
      </c>
      <c r="T7" s="27">
        <f>R7-S7</f>
        <v>0</v>
      </c>
      <c r="U7" s="27" t="s">
        <v>23</v>
      </c>
      <c r="V7" s="27" t="str">
        <f>U7</f>
        <v>n/a</v>
      </c>
      <c r="W7" s="27" t="str">
        <f>V7</f>
        <v>n/a</v>
      </c>
      <c r="X7" s="27" t="s">
        <v>23</v>
      </c>
      <c r="Y7" s="27" t="str">
        <f>X7</f>
        <v>n/a</v>
      </c>
      <c r="Z7" s="27" t="str">
        <f>X7</f>
        <v>n/a</v>
      </c>
      <c r="AA7" s="27">
        <v>4</v>
      </c>
      <c r="AB7" s="27">
        <f>AA7</f>
        <v>4</v>
      </c>
      <c r="AC7" s="27">
        <f>AA7-AB7</f>
        <v>0</v>
      </c>
      <c r="AD7" s="27" t="s">
        <v>23</v>
      </c>
      <c r="AE7" s="27" t="str">
        <f>AD7</f>
        <v>n/a</v>
      </c>
      <c r="AF7" s="27" t="str">
        <f>AD7</f>
        <v>n/a</v>
      </c>
      <c r="AG7" s="27">
        <v>2</v>
      </c>
      <c r="AH7" s="27">
        <f>AG7</f>
        <v>2</v>
      </c>
      <c r="AI7" s="27">
        <f>AG7-AH7</f>
        <v>0</v>
      </c>
      <c r="AJ7" s="27" t="s">
        <v>23</v>
      </c>
      <c r="AK7" s="27" t="str">
        <f>AJ7</f>
        <v>n/a</v>
      </c>
      <c r="AL7" s="27" t="str">
        <f>AK7</f>
        <v>n/a</v>
      </c>
      <c r="AM7" s="27">
        <v>4</v>
      </c>
      <c r="AN7" s="27">
        <f>AM7</f>
        <v>4</v>
      </c>
      <c r="AO7" s="27">
        <f>AM7-AN7</f>
        <v>0</v>
      </c>
      <c r="AP7" s="27" t="s">
        <v>23</v>
      </c>
      <c r="AQ7" s="32" t="str">
        <f>AP7</f>
        <v>n/a</v>
      </c>
      <c r="AR7" s="25" t="str">
        <f>AP7</f>
        <v>n/a</v>
      </c>
    </row>
    <row r="8" spans="1:44" ht="12.75" hidden="1" customHeight="1" x14ac:dyDescent="0.3">
      <c r="A8" s="25" t="s">
        <v>18</v>
      </c>
      <c r="B8" s="25" t="s">
        <v>33</v>
      </c>
      <c r="C8" s="31" t="s">
        <v>34</v>
      </c>
      <c r="D8" s="25" t="s">
        <v>35</v>
      </c>
      <c r="E8" s="25" t="s">
        <v>36</v>
      </c>
      <c r="F8" s="27" t="s">
        <v>23</v>
      </c>
      <c r="G8" s="27" t="s">
        <v>23</v>
      </c>
      <c r="H8" s="27" t="s">
        <v>23</v>
      </c>
      <c r="I8" s="27">
        <v>0.5</v>
      </c>
      <c r="J8" s="27">
        <f>I8</f>
        <v>0.5</v>
      </c>
      <c r="K8" s="27">
        <v>0</v>
      </c>
      <c r="L8" s="27">
        <v>5</v>
      </c>
      <c r="M8" s="27">
        <f>L8</f>
        <v>5</v>
      </c>
      <c r="N8" s="27">
        <v>0</v>
      </c>
      <c r="O8" s="27" t="s">
        <v>23</v>
      </c>
      <c r="P8" s="27" t="str">
        <f>O8</f>
        <v>n/a</v>
      </c>
      <c r="Q8" s="27" t="str">
        <f>P8</f>
        <v>n/a</v>
      </c>
      <c r="R8" s="27">
        <v>2</v>
      </c>
      <c r="S8" s="27">
        <f>R8</f>
        <v>2</v>
      </c>
      <c r="T8" s="27">
        <f>R8-S8</f>
        <v>0</v>
      </c>
      <c r="U8" s="27" t="s">
        <v>23</v>
      </c>
      <c r="V8" s="27" t="s">
        <v>23</v>
      </c>
      <c r="W8" s="27" t="s">
        <v>23</v>
      </c>
      <c r="X8" s="27" t="s">
        <v>23</v>
      </c>
      <c r="Y8" s="27" t="s">
        <v>23</v>
      </c>
      <c r="Z8" s="27" t="s">
        <v>23</v>
      </c>
      <c r="AA8" s="27">
        <v>4</v>
      </c>
      <c r="AB8" s="27">
        <f>AA8</f>
        <v>4</v>
      </c>
      <c r="AC8" s="27">
        <f>AA8-AB8</f>
        <v>0</v>
      </c>
      <c r="AD8" s="27" t="s">
        <v>23</v>
      </c>
      <c r="AE8" s="27" t="s">
        <v>23</v>
      </c>
      <c r="AF8" s="27" t="s">
        <v>23</v>
      </c>
      <c r="AG8" s="27">
        <v>2</v>
      </c>
      <c r="AH8" s="27">
        <f>AG8</f>
        <v>2</v>
      </c>
      <c r="AI8" s="27">
        <f>AG8-AH8</f>
        <v>0</v>
      </c>
      <c r="AJ8" s="27" t="s">
        <v>23</v>
      </c>
      <c r="AK8" s="27" t="s">
        <v>23</v>
      </c>
      <c r="AL8" s="27" t="s">
        <v>23</v>
      </c>
      <c r="AM8" s="27">
        <v>4</v>
      </c>
      <c r="AN8" s="27">
        <f>AM8</f>
        <v>4</v>
      </c>
      <c r="AO8" s="27">
        <f>AM8-AN8</f>
        <v>0</v>
      </c>
      <c r="AP8" s="27" t="s">
        <v>23</v>
      </c>
      <c r="AQ8" s="27" t="s">
        <v>23</v>
      </c>
      <c r="AR8" s="27" t="s">
        <v>23</v>
      </c>
    </row>
    <row r="9" spans="1:44" ht="12.75" hidden="1" customHeight="1" x14ac:dyDescent="0.3">
      <c r="A9" s="25" t="s">
        <v>18</v>
      </c>
      <c r="B9" s="25" t="s">
        <v>33</v>
      </c>
      <c r="C9" s="31" t="s">
        <v>34</v>
      </c>
      <c r="D9" s="25" t="s">
        <v>35</v>
      </c>
      <c r="E9" s="25" t="s">
        <v>22</v>
      </c>
      <c r="F9" s="27" t="s">
        <v>23</v>
      </c>
      <c r="G9" s="27" t="s">
        <v>23</v>
      </c>
      <c r="H9" s="27" t="s">
        <v>23</v>
      </c>
      <c r="I9" s="27" t="s">
        <v>23</v>
      </c>
      <c r="J9" s="27" t="s">
        <v>23</v>
      </c>
      <c r="K9" s="27" t="s">
        <v>23</v>
      </c>
      <c r="L9" s="27" t="s">
        <v>23</v>
      </c>
      <c r="M9" s="27" t="s">
        <v>23</v>
      </c>
      <c r="N9" s="27" t="s">
        <v>23</v>
      </c>
      <c r="O9" s="27" t="s">
        <v>23</v>
      </c>
      <c r="P9" s="27" t="s">
        <v>23</v>
      </c>
      <c r="Q9" s="27" t="s">
        <v>23</v>
      </c>
      <c r="R9" s="27" t="s">
        <v>23</v>
      </c>
      <c r="S9" s="27" t="s">
        <v>23</v>
      </c>
      <c r="T9" s="27" t="s">
        <v>23</v>
      </c>
      <c r="U9" s="27" t="s">
        <v>23</v>
      </c>
      <c r="V9" s="27" t="s">
        <v>23</v>
      </c>
      <c r="W9" s="27" t="s">
        <v>23</v>
      </c>
      <c r="X9" s="27" t="s">
        <v>23</v>
      </c>
      <c r="Y9" s="27" t="s">
        <v>23</v>
      </c>
      <c r="Z9" s="27" t="s">
        <v>23</v>
      </c>
      <c r="AA9" s="27" t="s">
        <v>23</v>
      </c>
      <c r="AB9" s="27" t="s">
        <v>23</v>
      </c>
      <c r="AC9" s="27" t="s">
        <v>23</v>
      </c>
      <c r="AD9" s="27" t="s">
        <v>23</v>
      </c>
      <c r="AE9" s="27" t="s">
        <v>23</v>
      </c>
      <c r="AF9" s="27" t="s">
        <v>23</v>
      </c>
      <c r="AG9" s="27" t="s">
        <v>23</v>
      </c>
      <c r="AH9" s="27" t="s">
        <v>23</v>
      </c>
      <c r="AI9" s="27" t="s">
        <v>23</v>
      </c>
      <c r="AJ9" s="27" t="s">
        <v>23</v>
      </c>
      <c r="AK9" s="27" t="s">
        <v>23</v>
      </c>
      <c r="AL9" s="27" t="s">
        <v>23</v>
      </c>
      <c r="AM9" s="27" t="s">
        <v>23</v>
      </c>
      <c r="AN9" s="27" t="s">
        <v>23</v>
      </c>
      <c r="AO9" s="27" t="s">
        <v>23</v>
      </c>
      <c r="AP9" s="27" t="s">
        <v>23</v>
      </c>
      <c r="AQ9" s="27" t="s">
        <v>23</v>
      </c>
      <c r="AR9" s="27" t="s">
        <v>23</v>
      </c>
    </row>
    <row r="10" spans="1:44" ht="12.75" hidden="1" customHeight="1" x14ac:dyDescent="0.3">
      <c r="A10" s="25" t="s">
        <v>18</v>
      </c>
      <c r="B10" s="25" t="s">
        <v>37</v>
      </c>
      <c r="C10" s="31" t="s">
        <v>38</v>
      </c>
      <c r="D10" s="25" t="s">
        <v>39</v>
      </c>
      <c r="E10" s="25" t="s">
        <v>36</v>
      </c>
      <c r="F10" s="27" t="s">
        <v>23</v>
      </c>
      <c r="G10" s="27" t="s">
        <v>23</v>
      </c>
      <c r="H10" s="27" t="s">
        <v>23</v>
      </c>
      <c r="I10" s="27">
        <v>0.5</v>
      </c>
      <c r="J10" s="27">
        <f>I10</f>
        <v>0.5</v>
      </c>
      <c r="K10" s="27">
        <v>0</v>
      </c>
      <c r="L10" s="27">
        <v>5</v>
      </c>
      <c r="M10" s="27">
        <f>L10</f>
        <v>5</v>
      </c>
      <c r="N10" s="27">
        <v>0</v>
      </c>
      <c r="O10" s="27" t="s">
        <v>23</v>
      </c>
      <c r="P10" s="27" t="str">
        <f>O10</f>
        <v>n/a</v>
      </c>
      <c r="Q10" s="27" t="str">
        <f>P10</f>
        <v>n/a</v>
      </c>
      <c r="R10" s="27">
        <v>2</v>
      </c>
      <c r="S10" s="27">
        <f>R10</f>
        <v>2</v>
      </c>
      <c r="T10" s="27">
        <f>R10-S10</f>
        <v>0</v>
      </c>
      <c r="U10" s="27" t="s">
        <v>23</v>
      </c>
      <c r="V10" s="27" t="s">
        <v>23</v>
      </c>
      <c r="W10" s="27" t="s">
        <v>23</v>
      </c>
      <c r="X10" s="27" t="s">
        <v>23</v>
      </c>
      <c r="Y10" s="27" t="s">
        <v>23</v>
      </c>
      <c r="Z10" s="27" t="s">
        <v>23</v>
      </c>
      <c r="AA10" s="27">
        <v>4</v>
      </c>
      <c r="AB10" s="27">
        <f>AA10</f>
        <v>4</v>
      </c>
      <c r="AC10" s="27">
        <f>AA10-AB10</f>
        <v>0</v>
      </c>
      <c r="AD10" s="27" t="s">
        <v>23</v>
      </c>
      <c r="AE10" s="27" t="s">
        <v>23</v>
      </c>
      <c r="AF10" s="27" t="s">
        <v>23</v>
      </c>
      <c r="AG10" s="27">
        <v>2</v>
      </c>
      <c r="AH10" s="27">
        <f>AG10</f>
        <v>2</v>
      </c>
      <c r="AI10" s="27">
        <f>AG10-AH10</f>
        <v>0</v>
      </c>
      <c r="AJ10" s="27" t="s">
        <v>23</v>
      </c>
      <c r="AK10" s="27" t="s">
        <v>23</v>
      </c>
      <c r="AL10" s="27" t="s">
        <v>23</v>
      </c>
      <c r="AM10" s="27">
        <v>4</v>
      </c>
      <c r="AN10" s="27">
        <f>AM10</f>
        <v>4</v>
      </c>
      <c r="AO10" s="27">
        <f>AM10-AN10</f>
        <v>0</v>
      </c>
      <c r="AP10" s="27" t="s">
        <v>23</v>
      </c>
      <c r="AQ10" s="27" t="s">
        <v>23</v>
      </c>
      <c r="AR10" s="27" t="s">
        <v>23</v>
      </c>
    </row>
    <row r="11" spans="1:44" ht="12.75" hidden="1" customHeight="1" x14ac:dyDescent="0.3">
      <c r="A11" s="25" t="s">
        <v>18</v>
      </c>
      <c r="B11" s="25" t="s">
        <v>37</v>
      </c>
      <c r="C11" s="31" t="s">
        <v>38</v>
      </c>
      <c r="D11" s="25" t="s">
        <v>39</v>
      </c>
      <c r="E11" s="25" t="s">
        <v>22</v>
      </c>
      <c r="F11" s="27" t="s">
        <v>23</v>
      </c>
      <c r="G11" s="27" t="s">
        <v>23</v>
      </c>
      <c r="H11" s="27" t="s">
        <v>23</v>
      </c>
      <c r="I11" s="27" t="s">
        <v>23</v>
      </c>
      <c r="J11" s="27" t="s">
        <v>23</v>
      </c>
      <c r="K11" s="27" t="s">
        <v>23</v>
      </c>
      <c r="L11" s="27" t="s">
        <v>23</v>
      </c>
      <c r="M11" s="27" t="s">
        <v>23</v>
      </c>
      <c r="N11" s="27" t="s">
        <v>23</v>
      </c>
      <c r="O11" s="27" t="s">
        <v>23</v>
      </c>
      <c r="P11" s="27" t="s">
        <v>23</v>
      </c>
      <c r="Q11" s="27" t="s">
        <v>23</v>
      </c>
      <c r="R11" s="27" t="s">
        <v>23</v>
      </c>
      <c r="S11" s="27" t="s">
        <v>23</v>
      </c>
      <c r="T11" s="27" t="s">
        <v>23</v>
      </c>
      <c r="U11" s="27" t="s">
        <v>23</v>
      </c>
      <c r="V11" s="27" t="s">
        <v>23</v>
      </c>
      <c r="W11" s="27" t="s">
        <v>23</v>
      </c>
      <c r="X11" s="27" t="s">
        <v>23</v>
      </c>
      <c r="Y11" s="27" t="s">
        <v>23</v>
      </c>
      <c r="Z11" s="27" t="s">
        <v>23</v>
      </c>
      <c r="AA11" s="27" t="s">
        <v>23</v>
      </c>
      <c r="AB11" s="27" t="s">
        <v>23</v>
      </c>
      <c r="AC11" s="27" t="s">
        <v>23</v>
      </c>
      <c r="AD11" s="27" t="s">
        <v>23</v>
      </c>
      <c r="AE11" s="27" t="s">
        <v>23</v>
      </c>
      <c r="AF11" s="27" t="s">
        <v>23</v>
      </c>
      <c r="AG11" s="27" t="s">
        <v>23</v>
      </c>
      <c r="AH11" s="27" t="s">
        <v>23</v>
      </c>
      <c r="AI11" s="27" t="s">
        <v>23</v>
      </c>
      <c r="AJ11" s="27" t="s">
        <v>23</v>
      </c>
      <c r="AK11" s="27" t="s">
        <v>23</v>
      </c>
      <c r="AL11" s="27" t="s">
        <v>23</v>
      </c>
      <c r="AM11" s="27" t="s">
        <v>23</v>
      </c>
      <c r="AN11" s="27" t="s">
        <v>23</v>
      </c>
      <c r="AO11" s="27" t="s">
        <v>23</v>
      </c>
      <c r="AP11" s="27" t="s">
        <v>23</v>
      </c>
      <c r="AQ11" s="27" t="s">
        <v>23</v>
      </c>
      <c r="AR11" s="27" t="s">
        <v>23</v>
      </c>
    </row>
    <row r="12" spans="1:44" ht="23.5" hidden="1" x14ac:dyDescent="0.3">
      <c r="A12" s="25" t="s">
        <v>18</v>
      </c>
      <c r="B12" s="25" t="s">
        <v>40</v>
      </c>
      <c r="C12" s="31" t="s">
        <v>41</v>
      </c>
      <c r="D12" s="25" t="s">
        <v>42</v>
      </c>
      <c r="E12" s="25" t="s">
        <v>36</v>
      </c>
      <c r="F12" s="27" t="s">
        <v>23</v>
      </c>
      <c r="G12" s="27" t="s">
        <v>23</v>
      </c>
      <c r="H12" s="27" t="s">
        <v>23</v>
      </c>
      <c r="I12" s="27">
        <v>0.5</v>
      </c>
      <c r="J12" s="27">
        <f>I12</f>
        <v>0.5</v>
      </c>
      <c r="K12" s="27">
        <v>0</v>
      </c>
      <c r="L12" s="27">
        <v>5</v>
      </c>
      <c r="M12" s="27">
        <f>L12</f>
        <v>5</v>
      </c>
      <c r="N12" s="27">
        <v>0</v>
      </c>
      <c r="O12" s="27" t="s">
        <v>23</v>
      </c>
      <c r="P12" s="27" t="str">
        <f>O12</f>
        <v>n/a</v>
      </c>
      <c r="Q12" s="27" t="str">
        <f>P12</f>
        <v>n/a</v>
      </c>
      <c r="R12" s="27">
        <v>2</v>
      </c>
      <c r="S12" s="27">
        <f>R12</f>
        <v>2</v>
      </c>
      <c r="T12" s="27">
        <f>R12-S12</f>
        <v>0</v>
      </c>
      <c r="U12" s="27" t="s">
        <v>23</v>
      </c>
      <c r="V12" s="27" t="s">
        <v>23</v>
      </c>
      <c r="W12" s="27" t="s">
        <v>23</v>
      </c>
      <c r="X12" s="27" t="s">
        <v>23</v>
      </c>
      <c r="Y12" s="27" t="s">
        <v>23</v>
      </c>
      <c r="Z12" s="27" t="s">
        <v>23</v>
      </c>
      <c r="AA12" s="27">
        <v>4</v>
      </c>
      <c r="AB12" s="27">
        <f>AA12</f>
        <v>4</v>
      </c>
      <c r="AC12" s="27">
        <f>AA12-AB12</f>
        <v>0</v>
      </c>
      <c r="AD12" s="27" t="s">
        <v>23</v>
      </c>
      <c r="AE12" s="27" t="s">
        <v>23</v>
      </c>
      <c r="AF12" s="27" t="s">
        <v>23</v>
      </c>
      <c r="AG12" s="27">
        <v>2</v>
      </c>
      <c r="AH12" s="27">
        <f>AG12</f>
        <v>2</v>
      </c>
      <c r="AI12" s="27">
        <f>AG12-AH12</f>
        <v>0</v>
      </c>
      <c r="AJ12" s="27" t="s">
        <v>23</v>
      </c>
      <c r="AK12" s="27" t="s">
        <v>23</v>
      </c>
      <c r="AL12" s="27" t="s">
        <v>23</v>
      </c>
      <c r="AM12" s="27">
        <v>4</v>
      </c>
      <c r="AN12" s="27">
        <f>AM12</f>
        <v>4</v>
      </c>
      <c r="AO12" s="27">
        <f>AM12-AN12</f>
        <v>0</v>
      </c>
      <c r="AP12" s="27" t="s">
        <v>23</v>
      </c>
      <c r="AQ12" s="27" t="s">
        <v>23</v>
      </c>
      <c r="AR12" s="27" t="s">
        <v>23</v>
      </c>
    </row>
    <row r="13" spans="1:44" ht="12" hidden="1" x14ac:dyDescent="0.3">
      <c r="A13" s="25" t="s">
        <v>18</v>
      </c>
      <c r="B13" s="25" t="s">
        <v>40</v>
      </c>
      <c r="C13" s="31" t="s">
        <v>41</v>
      </c>
      <c r="D13" s="25" t="s">
        <v>42</v>
      </c>
      <c r="E13" s="25" t="s">
        <v>22</v>
      </c>
      <c r="F13" s="27" t="s">
        <v>23</v>
      </c>
      <c r="G13" s="27" t="s">
        <v>23</v>
      </c>
      <c r="H13" s="27" t="s">
        <v>23</v>
      </c>
      <c r="I13" s="27" t="s">
        <v>23</v>
      </c>
      <c r="J13" s="27" t="s">
        <v>23</v>
      </c>
      <c r="K13" s="27" t="s">
        <v>23</v>
      </c>
      <c r="L13" s="27" t="s">
        <v>23</v>
      </c>
      <c r="M13" s="27" t="s">
        <v>23</v>
      </c>
      <c r="N13" s="27" t="s">
        <v>23</v>
      </c>
      <c r="O13" s="27" t="s">
        <v>23</v>
      </c>
      <c r="P13" s="27" t="s">
        <v>23</v>
      </c>
      <c r="Q13" s="27" t="s">
        <v>23</v>
      </c>
      <c r="R13" s="27" t="s">
        <v>23</v>
      </c>
      <c r="S13" s="27" t="s">
        <v>23</v>
      </c>
      <c r="T13" s="27" t="s">
        <v>23</v>
      </c>
      <c r="U13" s="27" t="s">
        <v>23</v>
      </c>
      <c r="V13" s="27" t="s">
        <v>23</v>
      </c>
      <c r="W13" s="27" t="s">
        <v>23</v>
      </c>
      <c r="X13" s="27" t="s">
        <v>23</v>
      </c>
      <c r="Y13" s="27" t="s">
        <v>23</v>
      </c>
      <c r="Z13" s="27" t="s">
        <v>23</v>
      </c>
      <c r="AA13" s="27" t="s">
        <v>23</v>
      </c>
      <c r="AB13" s="27" t="s">
        <v>23</v>
      </c>
      <c r="AC13" s="27" t="s">
        <v>23</v>
      </c>
      <c r="AD13" s="27" t="s">
        <v>23</v>
      </c>
      <c r="AE13" s="27" t="s">
        <v>23</v>
      </c>
      <c r="AF13" s="27" t="s">
        <v>23</v>
      </c>
      <c r="AG13" s="27" t="s">
        <v>23</v>
      </c>
      <c r="AH13" s="27" t="s">
        <v>23</v>
      </c>
      <c r="AI13" s="27" t="s">
        <v>23</v>
      </c>
      <c r="AJ13" s="27" t="s">
        <v>23</v>
      </c>
      <c r="AK13" s="27" t="s">
        <v>23</v>
      </c>
      <c r="AL13" s="27" t="s">
        <v>23</v>
      </c>
      <c r="AM13" s="27" t="s">
        <v>23</v>
      </c>
      <c r="AN13" s="27" t="s">
        <v>23</v>
      </c>
      <c r="AO13" s="27" t="s">
        <v>23</v>
      </c>
      <c r="AP13" s="27" t="s">
        <v>23</v>
      </c>
      <c r="AQ13" s="27" t="s">
        <v>23</v>
      </c>
      <c r="AR13" s="27" t="s">
        <v>23</v>
      </c>
    </row>
    <row r="14" spans="1:44" ht="12" hidden="1" x14ac:dyDescent="0.3">
      <c r="A14" s="25" t="s">
        <v>18</v>
      </c>
      <c r="B14" s="25" t="s">
        <v>43</v>
      </c>
      <c r="C14" s="31" t="s">
        <v>44</v>
      </c>
      <c r="D14" s="25" t="s">
        <v>45</v>
      </c>
      <c r="E14" s="25" t="s">
        <v>27</v>
      </c>
      <c r="F14" s="27" t="s">
        <v>23</v>
      </c>
      <c r="G14" s="27" t="s">
        <v>23</v>
      </c>
      <c r="H14" s="27" t="s">
        <v>23</v>
      </c>
      <c r="I14" s="27" t="s">
        <v>28</v>
      </c>
      <c r="J14" s="27" t="s">
        <v>23</v>
      </c>
      <c r="K14" s="27" t="s">
        <v>23</v>
      </c>
      <c r="L14" s="27" t="s">
        <v>23</v>
      </c>
      <c r="M14" s="27" t="s">
        <v>23</v>
      </c>
      <c r="N14" s="27" t="s">
        <v>23</v>
      </c>
      <c r="O14" s="27" t="s">
        <v>23</v>
      </c>
      <c r="P14" s="27" t="s">
        <v>23</v>
      </c>
      <c r="Q14" s="27" t="s">
        <v>23</v>
      </c>
      <c r="R14" s="27" t="s">
        <v>23</v>
      </c>
      <c r="S14" s="27" t="s">
        <v>23</v>
      </c>
      <c r="T14" s="27" t="s">
        <v>23</v>
      </c>
      <c r="U14" s="27" t="s">
        <v>23</v>
      </c>
      <c r="V14" s="27" t="s">
        <v>23</v>
      </c>
      <c r="W14" s="27" t="s">
        <v>23</v>
      </c>
      <c r="X14" s="27" t="s">
        <v>23</v>
      </c>
      <c r="Y14" s="27" t="s">
        <v>23</v>
      </c>
      <c r="Z14" s="27" t="s">
        <v>23</v>
      </c>
      <c r="AA14" s="27" t="s">
        <v>23</v>
      </c>
      <c r="AB14" s="27" t="s">
        <v>23</v>
      </c>
      <c r="AC14" s="27" t="s">
        <v>23</v>
      </c>
      <c r="AD14" s="27" t="s">
        <v>23</v>
      </c>
      <c r="AE14" s="27" t="s">
        <v>23</v>
      </c>
      <c r="AF14" s="27" t="s">
        <v>23</v>
      </c>
      <c r="AG14" s="27" t="s">
        <v>23</v>
      </c>
      <c r="AH14" s="27" t="s">
        <v>23</v>
      </c>
      <c r="AI14" s="27" t="s">
        <v>23</v>
      </c>
      <c r="AJ14" s="27" t="s">
        <v>23</v>
      </c>
      <c r="AK14" s="27" t="s">
        <v>23</v>
      </c>
      <c r="AL14" s="27" t="s">
        <v>23</v>
      </c>
      <c r="AM14" s="27" t="s">
        <v>23</v>
      </c>
      <c r="AN14" s="27" t="s">
        <v>23</v>
      </c>
      <c r="AO14" s="27" t="s">
        <v>23</v>
      </c>
      <c r="AP14" s="27" t="s">
        <v>23</v>
      </c>
      <c r="AQ14" s="27" t="s">
        <v>23</v>
      </c>
      <c r="AR14" s="27" t="s">
        <v>23</v>
      </c>
    </row>
    <row r="15" spans="1:44" ht="23.5" hidden="1" x14ac:dyDescent="0.3">
      <c r="A15" s="25" t="s">
        <v>18</v>
      </c>
      <c r="B15" s="25" t="s">
        <v>43</v>
      </c>
      <c r="C15" s="31" t="s">
        <v>44</v>
      </c>
      <c r="D15" s="25" t="s">
        <v>45</v>
      </c>
      <c r="E15" s="25" t="s">
        <v>36</v>
      </c>
      <c r="F15" s="27" t="s">
        <v>23</v>
      </c>
      <c r="G15" s="27" t="s">
        <v>23</v>
      </c>
      <c r="H15" s="27" t="s">
        <v>23</v>
      </c>
      <c r="I15" s="27" t="s">
        <v>28</v>
      </c>
      <c r="J15" s="27" t="str">
        <f t="shared" ref="J15:J16" si="0">I15</f>
        <v xml:space="preserve">n/a </v>
      </c>
      <c r="K15" s="27" t="s">
        <v>28</v>
      </c>
      <c r="L15" s="27" t="s">
        <v>28</v>
      </c>
      <c r="M15" s="27" t="str">
        <f t="shared" ref="M15:M16" si="1">L15</f>
        <v xml:space="preserve">n/a </v>
      </c>
      <c r="N15" s="27" t="s">
        <v>28</v>
      </c>
      <c r="O15" s="27" t="s">
        <v>28</v>
      </c>
      <c r="P15" s="27" t="str">
        <f t="shared" ref="P15:Q16" si="2">O15</f>
        <v xml:space="preserve">n/a </v>
      </c>
      <c r="Q15" s="27" t="str">
        <f t="shared" si="2"/>
        <v xml:space="preserve">n/a </v>
      </c>
      <c r="R15" s="27" t="s">
        <v>28</v>
      </c>
      <c r="S15" s="27" t="s">
        <v>28</v>
      </c>
      <c r="T15" s="27" t="s">
        <v>28</v>
      </c>
      <c r="U15" s="27" t="s">
        <v>23</v>
      </c>
      <c r="V15" s="27" t="s">
        <v>23</v>
      </c>
      <c r="W15" s="27" t="s">
        <v>23</v>
      </c>
      <c r="X15" s="27" t="s">
        <v>23</v>
      </c>
      <c r="Y15" s="27" t="s">
        <v>23</v>
      </c>
      <c r="Z15" s="27" t="s">
        <v>23</v>
      </c>
      <c r="AA15" s="27" t="s">
        <v>28</v>
      </c>
      <c r="AB15" s="27" t="s">
        <v>28</v>
      </c>
      <c r="AC15" s="27" t="s">
        <v>28</v>
      </c>
      <c r="AD15" s="27" t="s">
        <v>23</v>
      </c>
      <c r="AE15" s="27" t="s">
        <v>23</v>
      </c>
      <c r="AF15" s="27" t="s">
        <v>23</v>
      </c>
      <c r="AG15" s="27" t="s">
        <v>28</v>
      </c>
      <c r="AH15" s="27" t="s">
        <v>28</v>
      </c>
      <c r="AI15" s="27" t="s">
        <v>28</v>
      </c>
      <c r="AJ15" s="27" t="s">
        <v>23</v>
      </c>
      <c r="AK15" s="27" t="s">
        <v>23</v>
      </c>
      <c r="AL15" s="27" t="s">
        <v>23</v>
      </c>
      <c r="AM15" s="27" t="s">
        <v>28</v>
      </c>
      <c r="AN15" s="27" t="s">
        <v>28</v>
      </c>
      <c r="AO15" s="27" t="s">
        <v>28</v>
      </c>
      <c r="AP15" s="27" t="s">
        <v>23</v>
      </c>
      <c r="AQ15" s="27" t="s">
        <v>23</v>
      </c>
      <c r="AR15" s="27" t="s">
        <v>23</v>
      </c>
    </row>
    <row r="16" spans="1:44" ht="23.5" hidden="1" x14ac:dyDescent="0.3">
      <c r="A16" s="25" t="s">
        <v>18</v>
      </c>
      <c r="B16" s="25" t="s">
        <v>46</v>
      </c>
      <c r="C16" s="31" t="s">
        <v>47</v>
      </c>
      <c r="D16" s="25" t="s">
        <v>48</v>
      </c>
      <c r="E16" s="25" t="s">
        <v>36</v>
      </c>
      <c r="F16" s="27" t="s">
        <v>23</v>
      </c>
      <c r="G16" s="27" t="s">
        <v>23</v>
      </c>
      <c r="H16" s="27" t="s">
        <v>23</v>
      </c>
      <c r="I16" s="27">
        <v>0.5</v>
      </c>
      <c r="J16" s="27">
        <f t="shared" si="0"/>
        <v>0.5</v>
      </c>
      <c r="K16" s="27">
        <v>0</v>
      </c>
      <c r="L16" s="27">
        <v>5</v>
      </c>
      <c r="M16" s="27">
        <f t="shared" si="1"/>
        <v>5</v>
      </c>
      <c r="N16" s="27">
        <v>0</v>
      </c>
      <c r="O16" s="27" t="s">
        <v>23</v>
      </c>
      <c r="P16" s="27" t="str">
        <f t="shared" si="2"/>
        <v>n/a</v>
      </c>
      <c r="Q16" s="27" t="str">
        <f t="shared" si="2"/>
        <v>n/a</v>
      </c>
      <c r="R16" s="27">
        <v>2</v>
      </c>
      <c r="S16" s="27">
        <f>R16</f>
        <v>2</v>
      </c>
      <c r="T16" s="27">
        <f>R16-S16</f>
        <v>0</v>
      </c>
      <c r="U16" s="27" t="s">
        <v>23</v>
      </c>
      <c r="V16" s="27" t="s">
        <v>23</v>
      </c>
      <c r="W16" s="27" t="s">
        <v>23</v>
      </c>
      <c r="X16" s="27" t="s">
        <v>23</v>
      </c>
      <c r="Y16" s="27" t="s">
        <v>23</v>
      </c>
      <c r="Z16" s="27" t="s">
        <v>23</v>
      </c>
      <c r="AA16" s="27">
        <v>4</v>
      </c>
      <c r="AB16" s="27">
        <f>AA16</f>
        <v>4</v>
      </c>
      <c r="AC16" s="27">
        <f>AA16-AB16</f>
        <v>0</v>
      </c>
      <c r="AD16" s="27" t="s">
        <v>23</v>
      </c>
      <c r="AE16" s="27" t="s">
        <v>23</v>
      </c>
      <c r="AF16" s="27" t="s">
        <v>23</v>
      </c>
      <c r="AG16" s="27">
        <v>2</v>
      </c>
      <c r="AH16" s="27">
        <f>AG16</f>
        <v>2</v>
      </c>
      <c r="AI16" s="27">
        <f>AG16-AH16</f>
        <v>0</v>
      </c>
      <c r="AJ16" s="27" t="s">
        <v>23</v>
      </c>
      <c r="AK16" s="27" t="s">
        <v>23</v>
      </c>
      <c r="AL16" s="27" t="s">
        <v>23</v>
      </c>
      <c r="AM16" s="27">
        <v>4</v>
      </c>
      <c r="AN16" s="27">
        <f>AM16</f>
        <v>4</v>
      </c>
      <c r="AO16" s="27">
        <f>AM16-AN16</f>
        <v>0</v>
      </c>
      <c r="AP16" s="27" t="s">
        <v>23</v>
      </c>
      <c r="AQ16" s="27" t="s">
        <v>23</v>
      </c>
      <c r="AR16" s="27" t="s">
        <v>23</v>
      </c>
    </row>
    <row r="17" spans="1:44" ht="12" hidden="1" x14ac:dyDescent="0.3">
      <c r="A17" s="25" t="s">
        <v>18</v>
      </c>
      <c r="B17" s="25" t="s">
        <v>46</v>
      </c>
      <c r="C17" s="31" t="s">
        <v>47</v>
      </c>
      <c r="D17" s="25" t="s">
        <v>48</v>
      </c>
      <c r="E17" s="25" t="s">
        <v>22</v>
      </c>
      <c r="F17" s="27" t="s">
        <v>23</v>
      </c>
      <c r="G17" s="27" t="s">
        <v>23</v>
      </c>
      <c r="H17" s="27" t="s">
        <v>23</v>
      </c>
      <c r="I17" s="27" t="s">
        <v>23</v>
      </c>
      <c r="J17" s="27" t="s">
        <v>23</v>
      </c>
      <c r="K17" s="27" t="s">
        <v>23</v>
      </c>
      <c r="L17" s="27" t="s">
        <v>23</v>
      </c>
      <c r="M17" s="27" t="s">
        <v>23</v>
      </c>
      <c r="N17" s="27" t="s">
        <v>23</v>
      </c>
      <c r="O17" s="27" t="s">
        <v>23</v>
      </c>
      <c r="P17" s="27" t="s">
        <v>23</v>
      </c>
      <c r="Q17" s="27" t="s">
        <v>23</v>
      </c>
      <c r="R17" s="27" t="s">
        <v>23</v>
      </c>
      <c r="S17" s="27" t="s">
        <v>23</v>
      </c>
      <c r="T17" s="27" t="s">
        <v>23</v>
      </c>
      <c r="U17" s="27" t="s">
        <v>23</v>
      </c>
      <c r="V17" s="27" t="s">
        <v>23</v>
      </c>
      <c r="W17" s="27" t="s">
        <v>23</v>
      </c>
      <c r="X17" s="27" t="s">
        <v>23</v>
      </c>
      <c r="Y17" s="27" t="s">
        <v>23</v>
      </c>
      <c r="Z17" s="27" t="s">
        <v>23</v>
      </c>
      <c r="AA17" s="27" t="s">
        <v>23</v>
      </c>
      <c r="AB17" s="27" t="s">
        <v>23</v>
      </c>
      <c r="AC17" s="27" t="s">
        <v>23</v>
      </c>
      <c r="AD17" s="27" t="s">
        <v>23</v>
      </c>
      <c r="AE17" s="27" t="s">
        <v>23</v>
      </c>
      <c r="AF17" s="27" t="s">
        <v>23</v>
      </c>
      <c r="AG17" s="27" t="s">
        <v>23</v>
      </c>
      <c r="AH17" s="27" t="s">
        <v>23</v>
      </c>
      <c r="AI17" s="27" t="s">
        <v>23</v>
      </c>
      <c r="AJ17" s="27" t="s">
        <v>23</v>
      </c>
      <c r="AK17" s="27" t="s">
        <v>23</v>
      </c>
      <c r="AL17" s="27" t="s">
        <v>23</v>
      </c>
      <c r="AM17" s="27" t="s">
        <v>23</v>
      </c>
      <c r="AN17" s="27" t="s">
        <v>23</v>
      </c>
      <c r="AO17" s="27" t="s">
        <v>23</v>
      </c>
      <c r="AP17" s="27" t="s">
        <v>23</v>
      </c>
      <c r="AQ17" s="27" t="s">
        <v>23</v>
      </c>
      <c r="AR17" s="27" t="s">
        <v>23</v>
      </c>
    </row>
    <row r="18" spans="1:44" ht="12" hidden="1" x14ac:dyDescent="0.3">
      <c r="A18" s="25" t="s">
        <v>18</v>
      </c>
      <c r="B18" s="25" t="s">
        <v>49</v>
      </c>
      <c r="C18" s="31" t="s">
        <v>50</v>
      </c>
      <c r="D18" s="25" t="s">
        <v>51</v>
      </c>
      <c r="E18" s="25" t="s">
        <v>27</v>
      </c>
      <c r="F18" s="27" t="s">
        <v>23</v>
      </c>
      <c r="G18" s="27" t="s">
        <v>23</v>
      </c>
      <c r="H18" s="27" t="s">
        <v>23</v>
      </c>
      <c r="I18" s="27" t="s">
        <v>28</v>
      </c>
      <c r="J18" s="27" t="s">
        <v>23</v>
      </c>
      <c r="K18" s="27" t="s">
        <v>23</v>
      </c>
      <c r="L18" s="27" t="s">
        <v>23</v>
      </c>
      <c r="M18" s="27" t="s">
        <v>23</v>
      </c>
      <c r="N18" s="27" t="s">
        <v>23</v>
      </c>
      <c r="O18" s="27" t="s">
        <v>23</v>
      </c>
      <c r="P18" s="27" t="s">
        <v>23</v>
      </c>
      <c r="Q18" s="27" t="s">
        <v>23</v>
      </c>
      <c r="R18" s="27" t="s">
        <v>23</v>
      </c>
      <c r="S18" s="27" t="s">
        <v>23</v>
      </c>
      <c r="T18" s="27" t="s">
        <v>23</v>
      </c>
      <c r="U18" s="27" t="s">
        <v>23</v>
      </c>
      <c r="V18" s="27" t="s">
        <v>23</v>
      </c>
      <c r="W18" s="27" t="s">
        <v>23</v>
      </c>
      <c r="X18" s="27" t="s">
        <v>23</v>
      </c>
      <c r="Y18" s="27" t="s">
        <v>23</v>
      </c>
      <c r="Z18" s="27" t="s">
        <v>23</v>
      </c>
      <c r="AA18" s="27" t="s">
        <v>23</v>
      </c>
      <c r="AB18" s="27" t="s">
        <v>23</v>
      </c>
      <c r="AC18" s="27" t="s">
        <v>23</v>
      </c>
      <c r="AD18" s="27" t="s">
        <v>23</v>
      </c>
      <c r="AE18" s="27" t="s">
        <v>23</v>
      </c>
      <c r="AF18" s="27" t="s">
        <v>23</v>
      </c>
      <c r="AG18" s="27" t="s">
        <v>23</v>
      </c>
      <c r="AH18" s="27" t="s">
        <v>23</v>
      </c>
      <c r="AI18" s="27" t="s">
        <v>23</v>
      </c>
      <c r="AJ18" s="27" t="s">
        <v>23</v>
      </c>
      <c r="AK18" s="27" t="s">
        <v>23</v>
      </c>
      <c r="AL18" s="27" t="s">
        <v>23</v>
      </c>
      <c r="AM18" s="27" t="s">
        <v>23</v>
      </c>
      <c r="AN18" s="27" t="s">
        <v>23</v>
      </c>
      <c r="AO18" s="27" t="s">
        <v>23</v>
      </c>
      <c r="AP18" s="27" t="s">
        <v>23</v>
      </c>
      <c r="AQ18" s="27" t="s">
        <v>23</v>
      </c>
      <c r="AR18" s="27" t="s">
        <v>23</v>
      </c>
    </row>
    <row r="19" spans="1:44" ht="12" hidden="1" x14ac:dyDescent="0.3">
      <c r="A19" s="25" t="s">
        <v>18</v>
      </c>
      <c r="B19" s="25" t="s">
        <v>49</v>
      </c>
      <c r="C19" s="31" t="s">
        <v>50</v>
      </c>
      <c r="D19" s="25" t="s">
        <v>51</v>
      </c>
      <c r="E19" s="25" t="s">
        <v>22</v>
      </c>
      <c r="F19" s="27" t="s">
        <v>23</v>
      </c>
      <c r="G19" s="27" t="s">
        <v>23</v>
      </c>
      <c r="H19" s="27" t="s">
        <v>23</v>
      </c>
      <c r="I19" s="27" t="s">
        <v>28</v>
      </c>
      <c r="J19" s="27" t="s">
        <v>23</v>
      </c>
      <c r="K19" s="27" t="s">
        <v>23</v>
      </c>
      <c r="L19" s="27" t="s">
        <v>23</v>
      </c>
      <c r="M19" s="27" t="s">
        <v>23</v>
      </c>
      <c r="N19" s="27" t="s">
        <v>23</v>
      </c>
      <c r="O19" s="27" t="s">
        <v>23</v>
      </c>
      <c r="P19" s="27" t="s">
        <v>23</v>
      </c>
      <c r="Q19" s="27" t="s">
        <v>23</v>
      </c>
      <c r="R19" s="27" t="s">
        <v>23</v>
      </c>
      <c r="S19" s="27" t="s">
        <v>23</v>
      </c>
      <c r="T19" s="27" t="s">
        <v>23</v>
      </c>
      <c r="U19" s="27" t="s">
        <v>23</v>
      </c>
      <c r="V19" s="27" t="s">
        <v>23</v>
      </c>
      <c r="W19" s="27" t="s">
        <v>23</v>
      </c>
      <c r="X19" s="27" t="s">
        <v>23</v>
      </c>
      <c r="Y19" s="27" t="s">
        <v>23</v>
      </c>
      <c r="Z19" s="27" t="s">
        <v>23</v>
      </c>
      <c r="AA19" s="27" t="s">
        <v>23</v>
      </c>
      <c r="AB19" s="27" t="s">
        <v>23</v>
      </c>
      <c r="AC19" s="27" t="s">
        <v>23</v>
      </c>
      <c r="AD19" s="27" t="s">
        <v>23</v>
      </c>
      <c r="AE19" s="27" t="s">
        <v>23</v>
      </c>
      <c r="AF19" s="27" t="s">
        <v>23</v>
      </c>
      <c r="AG19" s="27" t="s">
        <v>23</v>
      </c>
      <c r="AH19" s="27" t="s">
        <v>23</v>
      </c>
      <c r="AI19" s="27" t="s">
        <v>23</v>
      </c>
      <c r="AJ19" s="27" t="s">
        <v>23</v>
      </c>
      <c r="AK19" s="27" t="s">
        <v>23</v>
      </c>
      <c r="AL19" s="27" t="s">
        <v>23</v>
      </c>
      <c r="AM19" s="27" t="s">
        <v>23</v>
      </c>
      <c r="AN19" s="27" t="s">
        <v>23</v>
      </c>
      <c r="AO19" s="27" t="s">
        <v>23</v>
      </c>
      <c r="AP19" s="27" t="s">
        <v>23</v>
      </c>
      <c r="AQ19" s="27" t="s">
        <v>23</v>
      </c>
      <c r="AR19" s="27" t="s">
        <v>23</v>
      </c>
    </row>
    <row r="20" spans="1:44" ht="23.5" hidden="1" x14ac:dyDescent="0.3">
      <c r="A20" s="25" t="s">
        <v>18</v>
      </c>
      <c r="B20" s="25" t="s">
        <v>49</v>
      </c>
      <c r="C20" s="31" t="s">
        <v>50</v>
      </c>
      <c r="D20" s="25" t="s">
        <v>51</v>
      </c>
      <c r="E20" s="25" t="s">
        <v>36</v>
      </c>
      <c r="F20" s="27" t="s">
        <v>23</v>
      </c>
      <c r="G20" s="27" t="s">
        <v>23</v>
      </c>
      <c r="H20" s="27" t="s">
        <v>23</v>
      </c>
      <c r="I20" s="27" t="s">
        <v>28</v>
      </c>
      <c r="J20" s="27" t="str">
        <f>I20</f>
        <v xml:space="preserve">n/a </v>
      </c>
      <c r="K20" s="27" t="s">
        <v>28</v>
      </c>
      <c r="L20" s="27" t="s">
        <v>28</v>
      </c>
      <c r="M20" s="27" t="str">
        <f>L20</f>
        <v xml:space="preserve">n/a </v>
      </c>
      <c r="N20" s="27" t="s">
        <v>28</v>
      </c>
      <c r="O20" s="27" t="s">
        <v>28</v>
      </c>
      <c r="P20" s="27" t="str">
        <f>O20</f>
        <v xml:space="preserve">n/a </v>
      </c>
      <c r="Q20" s="27" t="str">
        <f>P20</f>
        <v xml:space="preserve">n/a </v>
      </c>
      <c r="R20" s="27" t="s">
        <v>28</v>
      </c>
      <c r="S20" s="27" t="s">
        <v>28</v>
      </c>
      <c r="T20" s="27" t="s">
        <v>28</v>
      </c>
      <c r="U20" s="27" t="s">
        <v>23</v>
      </c>
      <c r="V20" s="27" t="s">
        <v>23</v>
      </c>
      <c r="W20" s="27" t="s">
        <v>23</v>
      </c>
      <c r="X20" s="27" t="s">
        <v>23</v>
      </c>
      <c r="Y20" s="27" t="s">
        <v>23</v>
      </c>
      <c r="Z20" s="27" t="s">
        <v>23</v>
      </c>
      <c r="AA20" s="27" t="s">
        <v>28</v>
      </c>
      <c r="AB20" s="27" t="s">
        <v>28</v>
      </c>
      <c r="AC20" s="27" t="s">
        <v>28</v>
      </c>
      <c r="AD20" s="27" t="s">
        <v>23</v>
      </c>
      <c r="AE20" s="27" t="s">
        <v>23</v>
      </c>
      <c r="AF20" s="27" t="s">
        <v>23</v>
      </c>
      <c r="AG20" s="27" t="s">
        <v>28</v>
      </c>
      <c r="AH20" s="27" t="s">
        <v>28</v>
      </c>
      <c r="AI20" s="27" t="s">
        <v>28</v>
      </c>
      <c r="AJ20" s="27" t="s">
        <v>23</v>
      </c>
      <c r="AK20" s="27" t="s">
        <v>23</v>
      </c>
      <c r="AL20" s="27" t="s">
        <v>23</v>
      </c>
      <c r="AM20" s="27" t="s">
        <v>28</v>
      </c>
      <c r="AN20" s="27" t="s">
        <v>28</v>
      </c>
      <c r="AO20" s="27" t="s">
        <v>28</v>
      </c>
      <c r="AP20" s="27" t="s">
        <v>23</v>
      </c>
      <c r="AQ20" s="27" t="s">
        <v>23</v>
      </c>
      <c r="AR20" s="27" t="s">
        <v>23</v>
      </c>
    </row>
    <row r="21" spans="1:44" ht="12" hidden="1" x14ac:dyDescent="0.3">
      <c r="A21" s="25" t="s">
        <v>18</v>
      </c>
      <c r="B21" s="25" t="s">
        <v>52</v>
      </c>
      <c r="C21" s="31" t="s">
        <v>53</v>
      </c>
      <c r="D21" s="25" t="s">
        <v>54</v>
      </c>
      <c r="E21" s="25" t="s">
        <v>27</v>
      </c>
      <c r="F21" s="27">
        <v>0</v>
      </c>
      <c r="G21" s="27">
        <v>0</v>
      </c>
      <c r="H21" s="27">
        <v>0</v>
      </c>
      <c r="I21" s="27">
        <v>9.6</v>
      </c>
      <c r="J21" s="27">
        <v>0.5</v>
      </c>
      <c r="K21" s="27">
        <f>I21-J21</f>
        <v>9.1</v>
      </c>
      <c r="L21" s="27">
        <v>14.1</v>
      </c>
      <c r="M21" s="27">
        <v>5</v>
      </c>
      <c r="N21" s="27">
        <f>L21-M21</f>
        <v>9.1</v>
      </c>
      <c r="O21" s="27">
        <v>9.1</v>
      </c>
      <c r="P21" s="27">
        <v>0</v>
      </c>
      <c r="Q21" s="27">
        <f>O21-P21</f>
        <v>9.1</v>
      </c>
      <c r="R21" s="27">
        <v>11.1</v>
      </c>
      <c r="S21" s="27">
        <v>2</v>
      </c>
      <c r="T21" s="27">
        <f t="shared" ref="T21:T28" si="3">R21-S21</f>
        <v>9.1</v>
      </c>
      <c r="U21" s="27" t="s">
        <v>23</v>
      </c>
      <c r="V21" s="27" t="s">
        <v>23</v>
      </c>
      <c r="W21" s="27" t="s">
        <v>23</v>
      </c>
      <c r="X21" s="27" t="s">
        <v>23</v>
      </c>
      <c r="Y21" s="27" t="s">
        <v>23</v>
      </c>
      <c r="Z21" s="27" t="s">
        <v>23</v>
      </c>
      <c r="AA21" s="27">
        <v>13.1</v>
      </c>
      <c r="AB21" s="27">
        <v>4</v>
      </c>
      <c r="AC21" s="27">
        <f t="shared" ref="AC21:AC28" si="4">AA21-AB21</f>
        <v>9.1</v>
      </c>
      <c r="AD21" s="27" t="s">
        <v>23</v>
      </c>
      <c r="AE21" s="27" t="s">
        <v>23</v>
      </c>
      <c r="AF21" s="27" t="s">
        <v>23</v>
      </c>
      <c r="AG21" s="27">
        <v>11.1</v>
      </c>
      <c r="AH21" s="27">
        <v>2</v>
      </c>
      <c r="AI21" s="27">
        <f t="shared" ref="AI21:AI28" si="5">AG21-AH21</f>
        <v>9.1</v>
      </c>
      <c r="AJ21" s="27" t="s">
        <v>23</v>
      </c>
      <c r="AK21" s="27" t="s">
        <v>23</v>
      </c>
      <c r="AL21" s="27" t="s">
        <v>23</v>
      </c>
      <c r="AM21" s="27">
        <v>13.1</v>
      </c>
      <c r="AN21" s="27">
        <v>4</v>
      </c>
      <c r="AO21" s="27">
        <f t="shared" ref="AO21:AO28" si="6">AM21-AN21</f>
        <v>9.1</v>
      </c>
      <c r="AP21" s="27" t="s">
        <v>23</v>
      </c>
      <c r="AQ21" s="27" t="s">
        <v>23</v>
      </c>
      <c r="AR21" s="27" t="s">
        <v>23</v>
      </c>
    </row>
    <row r="22" spans="1:44" ht="23.5" hidden="1" x14ac:dyDescent="0.3">
      <c r="A22" s="25" t="s">
        <v>18</v>
      </c>
      <c r="B22" s="25" t="s">
        <v>52</v>
      </c>
      <c r="C22" s="31" t="s">
        <v>53</v>
      </c>
      <c r="D22" s="25" t="s">
        <v>54</v>
      </c>
      <c r="E22" s="25" t="s">
        <v>36</v>
      </c>
      <c r="F22" s="27">
        <v>0</v>
      </c>
      <c r="G22" s="27">
        <v>0</v>
      </c>
      <c r="H22" s="27">
        <v>0</v>
      </c>
      <c r="I22" s="27">
        <v>0.5</v>
      </c>
      <c r="J22" s="27">
        <f>I22</f>
        <v>0.5</v>
      </c>
      <c r="K22" s="27">
        <v>0</v>
      </c>
      <c r="L22" s="27">
        <v>5</v>
      </c>
      <c r="M22" s="27">
        <f>L22</f>
        <v>5</v>
      </c>
      <c r="N22" s="27">
        <v>0</v>
      </c>
      <c r="O22" s="27">
        <v>0</v>
      </c>
      <c r="P22" s="27">
        <f>O22</f>
        <v>0</v>
      </c>
      <c r="Q22" s="27">
        <f>P22</f>
        <v>0</v>
      </c>
      <c r="R22" s="27">
        <v>2</v>
      </c>
      <c r="S22" s="27">
        <f>R22</f>
        <v>2</v>
      </c>
      <c r="T22" s="27">
        <f t="shared" si="3"/>
        <v>0</v>
      </c>
      <c r="U22" s="27" t="s">
        <v>23</v>
      </c>
      <c r="V22" s="27" t="s">
        <v>23</v>
      </c>
      <c r="W22" s="27" t="s">
        <v>23</v>
      </c>
      <c r="X22" s="27" t="s">
        <v>23</v>
      </c>
      <c r="Y22" s="27" t="s">
        <v>23</v>
      </c>
      <c r="Z22" s="27" t="s">
        <v>23</v>
      </c>
      <c r="AA22" s="27">
        <v>4</v>
      </c>
      <c r="AB22" s="27">
        <f>AA22</f>
        <v>4</v>
      </c>
      <c r="AC22" s="27">
        <f t="shared" si="4"/>
        <v>0</v>
      </c>
      <c r="AD22" s="27" t="s">
        <v>23</v>
      </c>
      <c r="AE22" s="27" t="s">
        <v>23</v>
      </c>
      <c r="AF22" s="27" t="s">
        <v>23</v>
      </c>
      <c r="AG22" s="27">
        <v>2</v>
      </c>
      <c r="AH22" s="27">
        <f>AG22</f>
        <v>2</v>
      </c>
      <c r="AI22" s="27">
        <f t="shared" si="5"/>
        <v>0</v>
      </c>
      <c r="AJ22" s="27" t="s">
        <v>23</v>
      </c>
      <c r="AK22" s="27" t="s">
        <v>23</v>
      </c>
      <c r="AL22" s="27" t="s">
        <v>23</v>
      </c>
      <c r="AM22" s="27">
        <v>4</v>
      </c>
      <c r="AN22" s="27">
        <f>AM22</f>
        <v>4</v>
      </c>
      <c r="AO22" s="27">
        <f t="shared" si="6"/>
        <v>0</v>
      </c>
      <c r="AP22" s="27" t="s">
        <v>23</v>
      </c>
      <c r="AQ22" s="27" t="s">
        <v>23</v>
      </c>
      <c r="AR22" s="27" t="s">
        <v>23</v>
      </c>
    </row>
    <row r="23" spans="1:44" ht="24" hidden="1" x14ac:dyDescent="0.3">
      <c r="A23" s="25" t="s">
        <v>18</v>
      </c>
      <c r="B23" s="25" t="s">
        <v>55</v>
      </c>
      <c r="C23" s="31" t="s">
        <v>56</v>
      </c>
      <c r="D23" s="25" t="s">
        <v>57</v>
      </c>
      <c r="E23" s="25" t="s">
        <v>27</v>
      </c>
      <c r="F23" s="27">
        <v>0</v>
      </c>
      <c r="G23" s="27">
        <v>0</v>
      </c>
      <c r="H23" s="27">
        <v>0</v>
      </c>
      <c r="I23" s="27">
        <v>19</v>
      </c>
      <c r="J23" s="27">
        <v>0.5</v>
      </c>
      <c r="K23" s="27">
        <f>I23-J23</f>
        <v>18.5</v>
      </c>
      <c r="L23" s="27">
        <v>23.5</v>
      </c>
      <c r="M23" s="27">
        <v>5</v>
      </c>
      <c r="N23" s="27">
        <f>L23-M23</f>
        <v>18.5</v>
      </c>
      <c r="O23" s="27">
        <v>18.5</v>
      </c>
      <c r="P23" s="27">
        <v>0</v>
      </c>
      <c r="Q23" s="27">
        <f>O23-P23</f>
        <v>18.5</v>
      </c>
      <c r="R23" s="27">
        <v>20.5</v>
      </c>
      <c r="S23" s="27">
        <v>2</v>
      </c>
      <c r="T23" s="27">
        <f t="shared" si="3"/>
        <v>18.5</v>
      </c>
      <c r="U23" s="27" t="s">
        <v>23</v>
      </c>
      <c r="V23" s="27" t="s">
        <v>23</v>
      </c>
      <c r="W23" s="27" t="s">
        <v>23</v>
      </c>
      <c r="X23" s="27" t="s">
        <v>23</v>
      </c>
      <c r="Y23" s="27" t="s">
        <v>23</v>
      </c>
      <c r="Z23" s="27" t="s">
        <v>23</v>
      </c>
      <c r="AA23" s="27">
        <v>22.5</v>
      </c>
      <c r="AB23" s="27">
        <v>4</v>
      </c>
      <c r="AC23" s="27">
        <f t="shared" si="4"/>
        <v>18.5</v>
      </c>
      <c r="AD23" s="27" t="s">
        <v>23</v>
      </c>
      <c r="AE23" s="27" t="s">
        <v>23</v>
      </c>
      <c r="AF23" s="27" t="s">
        <v>23</v>
      </c>
      <c r="AG23" s="27">
        <v>20.5</v>
      </c>
      <c r="AH23" s="27">
        <v>2</v>
      </c>
      <c r="AI23" s="27">
        <f t="shared" si="5"/>
        <v>18.5</v>
      </c>
      <c r="AJ23" s="27" t="s">
        <v>23</v>
      </c>
      <c r="AK23" s="27" t="s">
        <v>23</v>
      </c>
      <c r="AL23" s="27" t="s">
        <v>23</v>
      </c>
      <c r="AM23" s="27">
        <v>22.5</v>
      </c>
      <c r="AN23" s="27">
        <v>4</v>
      </c>
      <c r="AO23" s="27">
        <f t="shared" si="6"/>
        <v>18.5</v>
      </c>
      <c r="AP23" s="27" t="s">
        <v>23</v>
      </c>
      <c r="AQ23" s="27" t="s">
        <v>23</v>
      </c>
      <c r="AR23" s="27" t="s">
        <v>23</v>
      </c>
    </row>
    <row r="24" spans="1:44" ht="24" hidden="1" x14ac:dyDescent="0.3">
      <c r="A24" s="25" t="s">
        <v>18</v>
      </c>
      <c r="B24" s="25" t="s">
        <v>55</v>
      </c>
      <c r="C24" s="31" t="s">
        <v>56</v>
      </c>
      <c r="D24" s="25" t="s">
        <v>57</v>
      </c>
      <c r="E24" s="25" t="s">
        <v>36</v>
      </c>
      <c r="F24" s="27">
        <v>0</v>
      </c>
      <c r="G24" s="27">
        <v>0</v>
      </c>
      <c r="H24" s="27">
        <v>0</v>
      </c>
      <c r="I24" s="27">
        <v>0.5</v>
      </c>
      <c r="J24" s="27">
        <f>I24</f>
        <v>0.5</v>
      </c>
      <c r="K24" s="27">
        <v>0</v>
      </c>
      <c r="L24" s="27">
        <v>5</v>
      </c>
      <c r="M24" s="27">
        <f>L24</f>
        <v>5</v>
      </c>
      <c r="N24" s="27">
        <v>0</v>
      </c>
      <c r="O24" s="27">
        <v>0</v>
      </c>
      <c r="P24" s="27">
        <f>O24</f>
        <v>0</v>
      </c>
      <c r="Q24" s="27">
        <f>P24</f>
        <v>0</v>
      </c>
      <c r="R24" s="27">
        <v>2</v>
      </c>
      <c r="S24" s="27">
        <f>R24</f>
        <v>2</v>
      </c>
      <c r="T24" s="27">
        <f t="shared" si="3"/>
        <v>0</v>
      </c>
      <c r="U24" s="27" t="s">
        <v>23</v>
      </c>
      <c r="V24" s="27" t="s">
        <v>23</v>
      </c>
      <c r="W24" s="27" t="s">
        <v>23</v>
      </c>
      <c r="X24" s="27" t="s">
        <v>23</v>
      </c>
      <c r="Y24" s="27" t="s">
        <v>23</v>
      </c>
      <c r="Z24" s="27" t="s">
        <v>23</v>
      </c>
      <c r="AA24" s="27">
        <v>4</v>
      </c>
      <c r="AB24" s="27">
        <f>AA24</f>
        <v>4</v>
      </c>
      <c r="AC24" s="27">
        <f t="shared" si="4"/>
        <v>0</v>
      </c>
      <c r="AD24" s="27" t="s">
        <v>23</v>
      </c>
      <c r="AE24" s="27" t="s">
        <v>23</v>
      </c>
      <c r="AF24" s="27" t="s">
        <v>23</v>
      </c>
      <c r="AG24" s="27">
        <v>2</v>
      </c>
      <c r="AH24" s="27">
        <f>AG24</f>
        <v>2</v>
      </c>
      <c r="AI24" s="27">
        <f t="shared" si="5"/>
        <v>0</v>
      </c>
      <c r="AJ24" s="27" t="s">
        <v>23</v>
      </c>
      <c r="AK24" s="27" t="s">
        <v>23</v>
      </c>
      <c r="AL24" s="27" t="s">
        <v>23</v>
      </c>
      <c r="AM24" s="27">
        <v>4</v>
      </c>
      <c r="AN24" s="27">
        <f>AM24</f>
        <v>4</v>
      </c>
      <c r="AO24" s="27">
        <f t="shared" si="6"/>
        <v>0</v>
      </c>
      <c r="AP24" s="27" t="s">
        <v>23</v>
      </c>
      <c r="AQ24" s="27" t="s">
        <v>23</v>
      </c>
      <c r="AR24" s="27" t="s">
        <v>23</v>
      </c>
    </row>
    <row r="25" spans="1:44" ht="12" hidden="1" x14ac:dyDescent="0.3">
      <c r="A25" s="25" t="s">
        <v>18</v>
      </c>
      <c r="B25" s="25" t="s">
        <v>58</v>
      </c>
      <c r="C25" s="31" t="s">
        <v>59</v>
      </c>
      <c r="D25" s="25" t="s">
        <v>60</v>
      </c>
      <c r="E25" s="25" t="s">
        <v>27</v>
      </c>
      <c r="F25" s="27">
        <v>0</v>
      </c>
      <c r="G25" s="27">
        <v>0</v>
      </c>
      <c r="H25" s="27">
        <v>0</v>
      </c>
      <c r="I25" s="27">
        <v>0.5</v>
      </c>
      <c r="J25" s="27">
        <v>0.5</v>
      </c>
      <c r="K25" s="27">
        <f>I25-J25</f>
        <v>0</v>
      </c>
      <c r="L25" s="27">
        <v>5</v>
      </c>
      <c r="M25" s="27">
        <v>5</v>
      </c>
      <c r="N25" s="27">
        <f>L25-M25</f>
        <v>0</v>
      </c>
      <c r="O25" s="27" t="s">
        <v>23</v>
      </c>
      <c r="P25" s="27" t="s">
        <v>23</v>
      </c>
      <c r="Q25" s="27" t="s">
        <v>23</v>
      </c>
      <c r="R25" s="27">
        <v>2</v>
      </c>
      <c r="S25" s="27">
        <f>R25</f>
        <v>2</v>
      </c>
      <c r="T25" s="27">
        <f t="shared" si="3"/>
        <v>0</v>
      </c>
      <c r="U25" s="27" t="s">
        <v>23</v>
      </c>
      <c r="V25" s="27" t="str">
        <f>U25</f>
        <v>n/a</v>
      </c>
      <c r="W25" s="27" t="str">
        <f>V25</f>
        <v>n/a</v>
      </c>
      <c r="X25" s="27" t="s">
        <v>23</v>
      </c>
      <c r="Y25" s="27" t="str">
        <f>X25</f>
        <v>n/a</v>
      </c>
      <c r="Z25" s="27" t="str">
        <f>X25</f>
        <v>n/a</v>
      </c>
      <c r="AA25" s="27">
        <v>4</v>
      </c>
      <c r="AB25" s="27">
        <f>AA25</f>
        <v>4</v>
      </c>
      <c r="AC25" s="27">
        <f t="shared" si="4"/>
        <v>0</v>
      </c>
      <c r="AD25" s="27" t="s">
        <v>23</v>
      </c>
      <c r="AE25" s="27" t="str">
        <f>AD25</f>
        <v>n/a</v>
      </c>
      <c r="AF25" s="27" t="str">
        <f>AD25</f>
        <v>n/a</v>
      </c>
      <c r="AG25" s="27">
        <v>2</v>
      </c>
      <c r="AH25" s="27">
        <f>AG25</f>
        <v>2</v>
      </c>
      <c r="AI25" s="27">
        <f t="shared" si="5"/>
        <v>0</v>
      </c>
      <c r="AJ25" s="27" t="s">
        <v>23</v>
      </c>
      <c r="AK25" s="27" t="str">
        <f>AJ25</f>
        <v>n/a</v>
      </c>
      <c r="AL25" s="27" t="str">
        <f>AK25</f>
        <v>n/a</v>
      </c>
      <c r="AM25" s="27">
        <v>4</v>
      </c>
      <c r="AN25" s="27">
        <f>AM25</f>
        <v>4</v>
      </c>
      <c r="AO25" s="27">
        <f t="shared" si="6"/>
        <v>0</v>
      </c>
      <c r="AP25" s="27" t="s">
        <v>23</v>
      </c>
      <c r="AQ25" s="32" t="str">
        <f>AP25</f>
        <v>n/a</v>
      </c>
      <c r="AR25" s="25" t="str">
        <f>AP25</f>
        <v>n/a</v>
      </c>
    </row>
    <row r="26" spans="1:44" ht="23.5" hidden="1" x14ac:dyDescent="0.3">
      <c r="A26" s="25" t="s">
        <v>18</v>
      </c>
      <c r="B26" s="25" t="s">
        <v>58</v>
      </c>
      <c r="C26" s="31" t="s">
        <v>59</v>
      </c>
      <c r="D26" s="25" t="s">
        <v>60</v>
      </c>
      <c r="E26" s="25" t="s">
        <v>36</v>
      </c>
      <c r="F26" s="27">
        <v>0</v>
      </c>
      <c r="G26" s="27">
        <v>0</v>
      </c>
      <c r="H26" s="27">
        <v>0</v>
      </c>
      <c r="I26" s="27">
        <v>0.5</v>
      </c>
      <c r="J26" s="27">
        <f>I26</f>
        <v>0.5</v>
      </c>
      <c r="K26" s="27">
        <v>0</v>
      </c>
      <c r="L26" s="27">
        <v>5</v>
      </c>
      <c r="M26" s="27">
        <f>L26</f>
        <v>5</v>
      </c>
      <c r="N26" s="27">
        <v>0</v>
      </c>
      <c r="O26" s="27" t="s">
        <v>23</v>
      </c>
      <c r="P26" s="27" t="str">
        <f>O26</f>
        <v>n/a</v>
      </c>
      <c r="Q26" s="27" t="str">
        <f>P26</f>
        <v>n/a</v>
      </c>
      <c r="R26" s="27">
        <v>2</v>
      </c>
      <c r="S26" s="27">
        <f>R26</f>
        <v>2</v>
      </c>
      <c r="T26" s="27">
        <f t="shared" si="3"/>
        <v>0</v>
      </c>
      <c r="U26" s="27" t="s">
        <v>23</v>
      </c>
      <c r="V26" s="27" t="s">
        <v>23</v>
      </c>
      <c r="W26" s="27" t="s">
        <v>23</v>
      </c>
      <c r="X26" s="27" t="s">
        <v>23</v>
      </c>
      <c r="Y26" s="27" t="s">
        <v>23</v>
      </c>
      <c r="Z26" s="27" t="s">
        <v>23</v>
      </c>
      <c r="AA26" s="27">
        <v>4</v>
      </c>
      <c r="AB26" s="27">
        <f>AA26</f>
        <v>4</v>
      </c>
      <c r="AC26" s="27">
        <f t="shared" si="4"/>
        <v>0</v>
      </c>
      <c r="AD26" s="27" t="s">
        <v>23</v>
      </c>
      <c r="AE26" s="27" t="s">
        <v>23</v>
      </c>
      <c r="AF26" s="27" t="s">
        <v>23</v>
      </c>
      <c r="AG26" s="27">
        <v>2</v>
      </c>
      <c r="AH26" s="27">
        <f>AG26</f>
        <v>2</v>
      </c>
      <c r="AI26" s="27">
        <f t="shared" si="5"/>
        <v>0</v>
      </c>
      <c r="AJ26" s="27" t="s">
        <v>23</v>
      </c>
      <c r="AK26" s="27" t="s">
        <v>23</v>
      </c>
      <c r="AL26" s="27" t="s">
        <v>23</v>
      </c>
      <c r="AM26" s="27">
        <v>4</v>
      </c>
      <c r="AN26" s="27">
        <f>AM26</f>
        <v>4</v>
      </c>
      <c r="AO26" s="27">
        <f t="shared" si="6"/>
        <v>0</v>
      </c>
      <c r="AP26" s="27" t="s">
        <v>23</v>
      </c>
      <c r="AQ26" s="27" t="s">
        <v>23</v>
      </c>
      <c r="AR26" s="27" t="s">
        <v>23</v>
      </c>
    </row>
    <row r="27" spans="1:44" ht="24" hidden="1" x14ac:dyDescent="0.3">
      <c r="A27" s="25" t="s">
        <v>18</v>
      </c>
      <c r="B27" s="25" t="s">
        <v>61</v>
      </c>
      <c r="C27" s="31" t="s">
        <v>62</v>
      </c>
      <c r="D27" s="25" t="s">
        <v>63</v>
      </c>
      <c r="E27" s="25" t="s">
        <v>27</v>
      </c>
      <c r="F27" s="27" t="s">
        <v>23</v>
      </c>
      <c r="G27" s="27" t="s">
        <v>23</v>
      </c>
      <c r="H27" s="27" t="s">
        <v>23</v>
      </c>
      <c r="I27" s="27">
        <v>0.5</v>
      </c>
      <c r="J27" s="27">
        <v>0.5</v>
      </c>
      <c r="K27" s="27">
        <f>I27-J27</f>
        <v>0</v>
      </c>
      <c r="L27" s="27">
        <v>5</v>
      </c>
      <c r="M27" s="27">
        <v>5</v>
      </c>
      <c r="N27" s="27">
        <f>L27-M27</f>
        <v>0</v>
      </c>
      <c r="O27" s="27" t="s">
        <v>23</v>
      </c>
      <c r="P27" s="27" t="s">
        <v>23</v>
      </c>
      <c r="Q27" s="27" t="s">
        <v>23</v>
      </c>
      <c r="R27" s="27">
        <v>2</v>
      </c>
      <c r="S27" s="27">
        <f>R27</f>
        <v>2</v>
      </c>
      <c r="T27" s="27">
        <f t="shared" si="3"/>
        <v>0</v>
      </c>
      <c r="U27" s="27" t="s">
        <v>23</v>
      </c>
      <c r="V27" s="27" t="str">
        <f>U27</f>
        <v>n/a</v>
      </c>
      <c r="W27" s="27" t="str">
        <f>V27</f>
        <v>n/a</v>
      </c>
      <c r="X27" s="27" t="s">
        <v>23</v>
      </c>
      <c r="Y27" s="27" t="str">
        <f>X27</f>
        <v>n/a</v>
      </c>
      <c r="Z27" s="27" t="str">
        <f>X27</f>
        <v>n/a</v>
      </c>
      <c r="AA27" s="27">
        <v>4</v>
      </c>
      <c r="AB27" s="27">
        <f>AA27</f>
        <v>4</v>
      </c>
      <c r="AC27" s="27">
        <f t="shared" si="4"/>
        <v>0</v>
      </c>
      <c r="AD27" s="27" t="s">
        <v>23</v>
      </c>
      <c r="AE27" s="27" t="str">
        <f>AD27</f>
        <v>n/a</v>
      </c>
      <c r="AF27" s="27" t="str">
        <f>AD27</f>
        <v>n/a</v>
      </c>
      <c r="AG27" s="27">
        <v>2</v>
      </c>
      <c r="AH27" s="27">
        <f>AG27</f>
        <v>2</v>
      </c>
      <c r="AI27" s="27">
        <f t="shared" si="5"/>
        <v>0</v>
      </c>
      <c r="AJ27" s="27" t="s">
        <v>23</v>
      </c>
      <c r="AK27" s="27" t="str">
        <f>AJ27</f>
        <v>n/a</v>
      </c>
      <c r="AL27" s="27" t="str">
        <f>AK27</f>
        <v>n/a</v>
      </c>
      <c r="AM27" s="27">
        <v>4</v>
      </c>
      <c r="AN27" s="27">
        <f>AM27</f>
        <v>4</v>
      </c>
      <c r="AO27" s="27">
        <f t="shared" si="6"/>
        <v>0</v>
      </c>
      <c r="AP27" s="27" t="s">
        <v>23</v>
      </c>
      <c r="AQ27" s="32" t="str">
        <f>AP27</f>
        <v>n/a</v>
      </c>
      <c r="AR27" s="25" t="str">
        <f>AP27</f>
        <v>n/a</v>
      </c>
    </row>
    <row r="28" spans="1:44" ht="24" hidden="1" x14ac:dyDescent="0.3">
      <c r="A28" s="25" t="s">
        <v>18</v>
      </c>
      <c r="B28" s="25" t="s">
        <v>61</v>
      </c>
      <c r="C28" s="31" t="s">
        <v>62</v>
      </c>
      <c r="D28" s="25" t="s">
        <v>63</v>
      </c>
      <c r="E28" s="25" t="s">
        <v>36</v>
      </c>
      <c r="F28" s="27" t="s">
        <v>23</v>
      </c>
      <c r="G28" s="27" t="s">
        <v>23</v>
      </c>
      <c r="H28" s="27" t="s">
        <v>23</v>
      </c>
      <c r="I28" s="27">
        <v>0.5</v>
      </c>
      <c r="J28" s="27">
        <f>I28</f>
        <v>0.5</v>
      </c>
      <c r="K28" s="27">
        <v>0</v>
      </c>
      <c r="L28" s="27">
        <v>5</v>
      </c>
      <c r="M28" s="27">
        <f>L28</f>
        <v>5</v>
      </c>
      <c r="N28" s="27">
        <v>0</v>
      </c>
      <c r="O28" s="27" t="s">
        <v>23</v>
      </c>
      <c r="P28" s="27" t="str">
        <f>O28</f>
        <v>n/a</v>
      </c>
      <c r="Q28" s="27" t="str">
        <f>P28</f>
        <v>n/a</v>
      </c>
      <c r="R28" s="27">
        <v>2</v>
      </c>
      <c r="S28" s="27">
        <f>R28</f>
        <v>2</v>
      </c>
      <c r="T28" s="27">
        <f t="shared" si="3"/>
        <v>0</v>
      </c>
      <c r="U28" s="27" t="s">
        <v>23</v>
      </c>
      <c r="V28" s="27" t="s">
        <v>23</v>
      </c>
      <c r="W28" s="27" t="s">
        <v>23</v>
      </c>
      <c r="X28" s="27" t="s">
        <v>23</v>
      </c>
      <c r="Y28" s="27" t="s">
        <v>23</v>
      </c>
      <c r="Z28" s="27" t="s">
        <v>23</v>
      </c>
      <c r="AA28" s="27">
        <v>4</v>
      </c>
      <c r="AB28" s="27">
        <f>AA28</f>
        <v>4</v>
      </c>
      <c r="AC28" s="27">
        <f t="shared" si="4"/>
        <v>0</v>
      </c>
      <c r="AD28" s="27" t="s">
        <v>23</v>
      </c>
      <c r="AE28" s="27" t="s">
        <v>23</v>
      </c>
      <c r="AF28" s="27" t="s">
        <v>23</v>
      </c>
      <c r="AG28" s="27">
        <v>2</v>
      </c>
      <c r="AH28" s="27">
        <f>AG28</f>
        <v>2</v>
      </c>
      <c r="AI28" s="27">
        <f t="shared" si="5"/>
        <v>0</v>
      </c>
      <c r="AJ28" s="27" t="s">
        <v>23</v>
      </c>
      <c r="AK28" s="27" t="s">
        <v>23</v>
      </c>
      <c r="AL28" s="27" t="s">
        <v>23</v>
      </c>
      <c r="AM28" s="27">
        <v>4</v>
      </c>
      <c r="AN28" s="27">
        <f>AM28</f>
        <v>4</v>
      </c>
      <c r="AO28" s="27">
        <f t="shared" si="6"/>
        <v>0</v>
      </c>
      <c r="AP28" s="27" t="s">
        <v>23</v>
      </c>
      <c r="AQ28" s="27" t="s">
        <v>23</v>
      </c>
      <c r="AR28" s="27" t="s">
        <v>23</v>
      </c>
    </row>
    <row r="29" spans="1:44" ht="24" hidden="1" x14ac:dyDescent="0.3">
      <c r="A29" s="25" t="s">
        <v>18</v>
      </c>
      <c r="B29" s="25" t="s">
        <v>61</v>
      </c>
      <c r="C29" s="31" t="s">
        <v>62</v>
      </c>
      <c r="D29" s="25" t="s">
        <v>63</v>
      </c>
      <c r="E29" s="25" t="s">
        <v>22</v>
      </c>
      <c r="F29" s="27" t="s">
        <v>23</v>
      </c>
      <c r="G29" s="27" t="s">
        <v>23</v>
      </c>
      <c r="H29" s="27" t="s">
        <v>23</v>
      </c>
      <c r="I29" s="27" t="s">
        <v>23</v>
      </c>
      <c r="J29" s="27" t="s">
        <v>23</v>
      </c>
      <c r="K29" s="27" t="s">
        <v>23</v>
      </c>
      <c r="L29" s="27" t="s">
        <v>23</v>
      </c>
      <c r="M29" s="27" t="s">
        <v>23</v>
      </c>
      <c r="N29" s="27" t="s">
        <v>23</v>
      </c>
      <c r="O29" s="27" t="s">
        <v>23</v>
      </c>
      <c r="P29" s="27" t="s">
        <v>23</v>
      </c>
      <c r="Q29" s="27" t="s">
        <v>23</v>
      </c>
      <c r="R29" s="27" t="s">
        <v>23</v>
      </c>
      <c r="S29" s="27" t="s">
        <v>23</v>
      </c>
      <c r="T29" s="27" t="s">
        <v>23</v>
      </c>
      <c r="U29" s="27" t="s">
        <v>23</v>
      </c>
      <c r="V29" s="27" t="s">
        <v>23</v>
      </c>
      <c r="W29" s="27" t="s">
        <v>23</v>
      </c>
      <c r="X29" s="27" t="s">
        <v>23</v>
      </c>
      <c r="Y29" s="27" t="s">
        <v>23</v>
      </c>
      <c r="Z29" s="27" t="s">
        <v>23</v>
      </c>
      <c r="AA29" s="27" t="s">
        <v>23</v>
      </c>
      <c r="AB29" s="27" t="s">
        <v>23</v>
      </c>
      <c r="AC29" s="27" t="s">
        <v>23</v>
      </c>
      <c r="AD29" s="27" t="s">
        <v>23</v>
      </c>
      <c r="AE29" s="27" t="s">
        <v>23</v>
      </c>
      <c r="AF29" s="27" t="s">
        <v>23</v>
      </c>
      <c r="AG29" s="27" t="s">
        <v>23</v>
      </c>
      <c r="AH29" s="27" t="s">
        <v>23</v>
      </c>
      <c r="AI29" s="27" t="s">
        <v>23</v>
      </c>
      <c r="AJ29" s="27" t="s">
        <v>23</v>
      </c>
      <c r="AK29" s="27" t="s">
        <v>23</v>
      </c>
      <c r="AL29" s="27" t="s">
        <v>23</v>
      </c>
      <c r="AM29" s="27" t="s">
        <v>23</v>
      </c>
      <c r="AN29" s="27" t="s">
        <v>23</v>
      </c>
      <c r="AO29" s="27" t="s">
        <v>23</v>
      </c>
      <c r="AP29" s="27" t="s">
        <v>23</v>
      </c>
      <c r="AQ29" s="27" t="s">
        <v>23</v>
      </c>
      <c r="AR29" s="27" t="s">
        <v>23</v>
      </c>
    </row>
    <row r="30" spans="1:44" ht="24" hidden="1" x14ac:dyDescent="0.3">
      <c r="A30" s="25" t="s">
        <v>18</v>
      </c>
      <c r="B30" s="25" t="s">
        <v>64</v>
      </c>
      <c r="C30" s="31" t="s">
        <v>65</v>
      </c>
      <c r="D30" s="25" t="s">
        <v>63</v>
      </c>
      <c r="E30" s="25" t="s">
        <v>36</v>
      </c>
      <c r="F30" s="27" t="s">
        <v>23</v>
      </c>
      <c r="G30" s="27" t="s">
        <v>23</v>
      </c>
      <c r="H30" s="27" t="s">
        <v>23</v>
      </c>
      <c r="I30" s="27">
        <v>0.5</v>
      </c>
      <c r="J30" s="27">
        <f>I30</f>
        <v>0.5</v>
      </c>
      <c r="K30" s="27">
        <v>0</v>
      </c>
      <c r="L30" s="27">
        <v>5</v>
      </c>
      <c r="M30" s="27">
        <f>L30</f>
        <v>5</v>
      </c>
      <c r="N30" s="27">
        <v>0</v>
      </c>
      <c r="O30" s="27" t="s">
        <v>23</v>
      </c>
      <c r="P30" s="27" t="str">
        <f>O30</f>
        <v>n/a</v>
      </c>
      <c r="Q30" s="27" t="str">
        <f>P30</f>
        <v>n/a</v>
      </c>
      <c r="R30" s="27">
        <v>2</v>
      </c>
      <c r="S30" s="27">
        <f>R30</f>
        <v>2</v>
      </c>
      <c r="T30" s="27">
        <f>R30-S30</f>
        <v>0</v>
      </c>
      <c r="U30" s="27" t="s">
        <v>23</v>
      </c>
      <c r="V30" s="27" t="s">
        <v>23</v>
      </c>
      <c r="W30" s="27" t="s">
        <v>23</v>
      </c>
      <c r="X30" s="27" t="s">
        <v>23</v>
      </c>
      <c r="Y30" s="27" t="s">
        <v>23</v>
      </c>
      <c r="Z30" s="27" t="s">
        <v>23</v>
      </c>
      <c r="AA30" s="27">
        <v>4</v>
      </c>
      <c r="AB30" s="27">
        <f>AA30</f>
        <v>4</v>
      </c>
      <c r="AC30" s="27">
        <f>AA30-AB30</f>
        <v>0</v>
      </c>
      <c r="AD30" s="27" t="s">
        <v>23</v>
      </c>
      <c r="AE30" s="27" t="s">
        <v>23</v>
      </c>
      <c r="AF30" s="27" t="s">
        <v>23</v>
      </c>
      <c r="AG30" s="27">
        <v>2</v>
      </c>
      <c r="AH30" s="27">
        <f>AG30</f>
        <v>2</v>
      </c>
      <c r="AI30" s="27">
        <f>AG30-AH30</f>
        <v>0</v>
      </c>
      <c r="AJ30" s="27" t="s">
        <v>23</v>
      </c>
      <c r="AK30" s="27" t="s">
        <v>23</v>
      </c>
      <c r="AL30" s="27" t="s">
        <v>23</v>
      </c>
      <c r="AM30" s="27">
        <v>4</v>
      </c>
      <c r="AN30" s="27">
        <f>AM30</f>
        <v>4</v>
      </c>
      <c r="AO30" s="27">
        <f>AM30-AN30</f>
        <v>0</v>
      </c>
      <c r="AP30" s="27" t="s">
        <v>23</v>
      </c>
      <c r="AQ30" s="27" t="s">
        <v>23</v>
      </c>
      <c r="AR30" s="27" t="s">
        <v>23</v>
      </c>
    </row>
    <row r="31" spans="1:44" ht="24" hidden="1" x14ac:dyDescent="0.3">
      <c r="A31" s="25" t="s">
        <v>18</v>
      </c>
      <c r="B31" s="25" t="s">
        <v>64</v>
      </c>
      <c r="C31" s="31" t="s">
        <v>65</v>
      </c>
      <c r="D31" s="25" t="s">
        <v>63</v>
      </c>
      <c r="E31" s="25" t="s">
        <v>22</v>
      </c>
      <c r="F31" s="27" t="s">
        <v>23</v>
      </c>
      <c r="G31" s="27" t="s">
        <v>23</v>
      </c>
      <c r="H31" s="27" t="s">
        <v>23</v>
      </c>
      <c r="I31" s="27" t="s">
        <v>23</v>
      </c>
      <c r="J31" s="27" t="s">
        <v>23</v>
      </c>
      <c r="K31" s="27" t="s">
        <v>23</v>
      </c>
      <c r="L31" s="27" t="s">
        <v>23</v>
      </c>
      <c r="M31" s="27" t="s">
        <v>23</v>
      </c>
      <c r="N31" s="27" t="s">
        <v>23</v>
      </c>
      <c r="O31" s="27" t="s">
        <v>23</v>
      </c>
      <c r="P31" s="27" t="s">
        <v>23</v>
      </c>
      <c r="Q31" s="27" t="s">
        <v>23</v>
      </c>
      <c r="R31" s="27" t="s">
        <v>23</v>
      </c>
      <c r="S31" s="27" t="s">
        <v>23</v>
      </c>
      <c r="T31" s="27" t="s">
        <v>23</v>
      </c>
      <c r="U31" s="27" t="s">
        <v>23</v>
      </c>
      <c r="V31" s="27" t="s">
        <v>23</v>
      </c>
      <c r="W31" s="27" t="s">
        <v>23</v>
      </c>
      <c r="X31" s="27" t="s">
        <v>23</v>
      </c>
      <c r="Y31" s="27" t="s">
        <v>23</v>
      </c>
      <c r="Z31" s="27" t="s">
        <v>23</v>
      </c>
      <c r="AA31" s="27" t="s">
        <v>23</v>
      </c>
      <c r="AB31" s="27" t="s">
        <v>23</v>
      </c>
      <c r="AC31" s="27" t="s">
        <v>23</v>
      </c>
      <c r="AD31" s="27" t="s">
        <v>23</v>
      </c>
      <c r="AE31" s="27" t="s">
        <v>23</v>
      </c>
      <c r="AF31" s="27" t="s">
        <v>23</v>
      </c>
      <c r="AG31" s="27" t="s">
        <v>23</v>
      </c>
      <c r="AH31" s="27" t="s">
        <v>23</v>
      </c>
      <c r="AI31" s="27" t="s">
        <v>23</v>
      </c>
      <c r="AJ31" s="27" t="s">
        <v>23</v>
      </c>
      <c r="AK31" s="27" t="s">
        <v>23</v>
      </c>
      <c r="AL31" s="27" t="s">
        <v>23</v>
      </c>
      <c r="AM31" s="27" t="s">
        <v>23</v>
      </c>
      <c r="AN31" s="27" t="s">
        <v>23</v>
      </c>
      <c r="AO31" s="27" t="s">
        <v>23</v>
      </c>
      <c r="AP31" s="27" t="s">
        <v>23</v>
      </c>
      <c r="AQ31" s="27" t="s">
        <v>23</v>
      </c>
      <c r="AR31" s="27" t="s">
        <v>23</v>
      </c>
    </row>
    <row r="32" spans="1:44" ht="23.5" hidden="1" x14ac:dyDescent="0.3">
      <c r="A32" s="25" t="s">
        <v>18</v>
      </c>
      <c r="B32" s="25" t="s">
        <v>66</v>
      </c>
      <c r="C32" s="31" t="s">
        <v>67</v>
      </c>
      <c r="D32" s="25" t="s">
        <v>68</v>
      </c>
      <c r="E32" s="25" t="s">
        <v>36</v>
      </c>
      <c r="F32" s="27">
        <v>0</v>
      </c>
      <c r="G32" s="27">
        <v>0</v>
      </c>
      <c r="H32" s="27">
        <v>0</v>
      </c>
      <c r="I32" s="27">
        <v>0.5</v>
      </c>
      <c r="J32" s="27">
        <f t="shared" ref="J32:J33" si="7">I32</f>
        <v>0.5</v>
      </c>
      <c r="K32" s="27">
        <v>0</v>
      </c>
      <c r="L32" s="27">
        <v>5</v>
      </c>
      <c r="M32" s="27">
        <f t="shared" ref="M32:M33" si="8">L32</f>
        <v>5</v>
      </c>
      <c r="N32" s="27">
        <v>0</v>
      </c>
      <c r="O32" s="27" t="s">
        <v>23</v>
      </c>
      <c r="P32" s="27" t="str">
        <f t="shared" ref="P32:Q33" si="9">O32</f>
        <v>n/a</v>
      </c>
      <c r="Q32" s="27" t="str">
        <f t="shared" si="9"/>
        <v>n/a</v>
      </c>
      <c r="R32" s="27">
        <v>2</v>
      </c>
      <c r="S32" s="27">
        <f t="shared" ref="S32:S33" si="10">R32</f>
        <v>2</v>
      </c>
      <c r="T32" s="27">
        <f t="shared" ref="T32:T33" si="11">R32-S32</f>
        <v>0</v>
      </c>
      <c r="U32" s="27" t="s">
        <v>23</v>
      </c>
      <c r="V32" s="27" t="s">
        <v>23</v>
      </c>
      <c r="W32" s="27" t="s">
        <v>23</v>
      </c>
      <c r="X32" s="27" t="s">
        <v>23</v>
      </c>
      <c r="Y32" s="27" t="s">
        <v>23</v>
      </c>
      <c r="Z32" s="27" t="s">
        <v>23</v>
      </c>
      <c r="AA32" s="27">
        <v>4</v>
      </c>
      <c r="AB32" s="27">
        <f t="shared" ref="AB32:AB33" si="12">AA32</f>
        <v>4</v>
      </c>
      <c r="AC32" s="27">
        <f t="shared" ref="AC32:AC33" si="13">AA32-AB32</f>
        <v>0</v>
      </c>
      <c r="AD32" s="27" t="s">
        <v>23</v>
      </c>
      <c r="AE32" s="27" t="s">
        <v>23</v>
      </c>
      <c r="AF32" s="27" t="s">
        <v>23</v>
      </c>
      <c r="AG32" s="27">
        <v>2</v>
      </c>
      <c r="AH32" s="27">
        <f t="shared" ref="AH32:AH33" si="14">AG32</f>
        <v>2</v>
      </c>
      <c r="AI32" s="27">
        <f t="shared" ref="AI32:AI33" si="15">AG32-AH32</f>
        <v>0</v>
      </c>
      <c r="AJ32" s="27" t="s">
        <v>23</v>
      </c>
      <c r="AK32" s="27" t="s">
        <v>23</v>
      </c>
      <c r="AL32" s="27" t="s">
        <v>23</v>
      </c>
      <c r="AM32" s="27">
        <v>4</v>
      </c>
      <c r="AN32" s="27">
        <f t="shared" ref="AN32:AN33" si="16">AM32</f>
        <v>4</v>
      </c>
      <c r="AO32" s="27">
        <f t="shared" ref="AO32:AO33" si="17">AM32-AN32</f>
        <v>0</v>
      </c>
      <c r="AP32" s="27" t="s">
        <v>23</v>
      </c>
      <c r="AQ32" s="27" t="s">
        <v>23</v>
      </c>
      <c r="AR32" s="27" t="s">
        <v>23</v>
      </c>
    </row>
    <row r="33" spans="1:44" ht="23.5" hidden="1" x14ac:dyDescent="0.3">
      <c r="A33" s="25" t="s">
        <v>18</v>
      </c>
      <c r="B33" s="25" t="s">
        <v>69</v>
      </c>
      <c r="C33" s="31" t="s">
        <v>70</v>
      </c>
      <c r="D33" s="25" t="s">
        <v>71</v>
      </c>
      <c r="E33" s="25" t="s">
        <v>36</v>
      </c>
      <c r="F33" s="27" t="s">
        <v>23</v>
      </c>
      <c r="G33" s="27" t="s">
        <v>23</v>
      </c>
      <c r="H33" s="27" t="s">
        <v>23</v>
      </c>
      <c r="I33" s="27">
        <v>0.5</v>
      </c>
      <c r="J33" s="27">
        <f t="shared" si="7"/>
        <v>0.5</v>
      </c>
      <c r="K33" s="27">
        <v>0</v>
      </c>
      <c r="L33" s="27">
        <v>5</v>
      </c>
      <c r="M33" s="27">
        <f t="shared" si="8"/>
        <v>5</v>
      </c>
      <c r="N33" s="27">
        <v>0</v>
      </c>
      <c r="O33" s="27" t="s">
        <v>23</v>
      </c>
      <c r="P33" s="27" t="str">
        <f t="shared" si="9"/>
        <v>n/a</v>
      </c>
      <c r="Q33" s="27" t="str">
        <f t="shared" si="9"/>
        <v>n/a</v>
      </c>
      <c r="R33" s="27">
        <v>2</v>
      </c>
      <c r="S33" s="27">
        <f t="shared" si="10"/>
        <v>2</v>
      </c>
      <c r="T33" s="27">
        <f t="shared" si="11"/>
        <v>0</v>
      </c>
      <c r="U33" s="27" t="s">
        <v>23</v>
      </c>
      <c r="V33" s="27" t="s">
        <v>23</v>
      </c>
      <c r="W33" s="27" t="s">
        <v>23</v>
      </c>
      <c r="X33" s="27" t="s">
        <v>23</v>
      </c>
      <c r="Y33" s="27" t="s">
        <v>23</v>
      </c>
      <c r="Z33" s="27" t="s">
        <v>23</v>
      </c>
      <c r="AA33" s="27">
        <v>4</v>
      </c>
      <c r="AB33" s="27">
        <f t="shared" si="12"/>
        <v>4</v>
      </c>
      <c r="AC33" s="27">
        <f t="shared" si="13"/>
        <v>0</v>
      </c>
      <c r="AD33" s="27" t="s">
        <v>23</v>
      </c>
      <c r="AE33" s="27" t="s">
        <v>23</v>
      </c>
      <c r="AF33" s="27" t="s">
        <v>23</v>
      </c>
      <c r="AG33" s="27">
        <v>2</v>
      </c>
      <c r="AH33" s="27">
        <f t="shared" si="14"/>
        <v>2</v>
      </c>
      <c r="AI33" s="27">
        <f t="shared" si="15"/>
        <v>0</v>
      </c>
      <c r="AJ33" s="27" t="s">
        <v>23</v>
      </c>
      <c r="AK33" s="27" t="s">
        <v>23</v>
      </c>
      <c r="AL33" s="27" t="s">
        <v>23</v>
      </c>
      <c r="AM33" s="27">
        <v>4</v>
      </c>
      <c r="AN33" s="27">
        <f t="shared" si="16"/>
        <v>4</v>
      </c>
      <c r="AO33" s="27">
        <f t="shared" si="17"/>
        <v>0</v>
      </c>
      <c r="AP33" s="27" t="s">
        <v>23</v>
      </c>
      <c r="AQ33" s="27" t="s">
        <v>23</v>
      </c>
      <c r="AR33" s="27" t="s">
        <v>23</v>
      </c>
    </row>
    <row r="34" spans="1:44" ht="12" hidden="1" x14ac:dyDescent="0.3">
      <c r="A34" s="25" t="s">
        <v>18</v>
      </c>
      <c r="B34" s="25" t="s">
        <v>72</v>
      </c>
      <c r="C34" s="31" t="s">
        <v>73</v>
      </c>
      <c r="D34" s="25" t="s">
        <v>74</v>
      </c>
      <c r="E34" s="25" t="s">
        <v>27</v>
      </c>
      <c r="F34" s="27" t="s">
        <v>23</v>
      </c>
      <c r="G34" s="27" t="s">
        <v>23</v>
      </c>
      <c r="H34" s="27" t="s">
        <v>23</v>
      </c>
      <c r="I34" s="27" t="s">
        <v>23</v>
      </c>
      <c r="J34" s="27" t="s">
        <v>23</v>
      </c>
      <c r="K34" s="27" t="s">
        <v>23</v>
      </c>
      <c r="L34" s="27" t="s">
        <v>23</v>
      </c>
      <c r="M34" s="27" t="s">
        <v>23</v>
      </c>
      <c r="N34" s="27" t="s">
        <v>23</v>
      </c>
      <c r="O34" s="27" t="s">
        <v>23</v>
      </c>
      <c r="P34" s="27" t="s">
        <v>23</v>
      </c>
      <c r="Q34" s="27" t="s">
        <v>23</v>
      </c>
      <c r="R34" s="27" t="s">
        <v>23</v>
      </c>
      <c r="S34" s="27" t="s">
        <v>23</v>
      </c>
      <c r="T34" s="27" t="s">
        <v>23</v>
      </c>
      <c r="U34" s="27" t="s">
        <v>23</v>
      </c>
      <c r="V34" s="27" t="s">
        <v>23</v>
      </c>
      <c r="W34" s="27" t="s">
        <v>23</v>
      </c>
      <c r="X34" s="27" t="s">
        <v>23</v>
      </c>
      <c r="Y34" s="27" t="s">
        <v>23</v>
      </c>
      <c r="Z34" s="27" t="s">
        <v>23</v>
      </c>
      <c r="AA34" s="27" t="s">
        <v>23</v>
      </c>
      <c r="AB34" s="27" t="s">
        <v>23</v>
      </c>
      <c r="AC34" s="27" t="s">
        <v>23</v>
      </c>
      <c r="AD34" s="27" t="s">
        <v>23</v>
      </c>
      <c r="AE34" s="27" t="s">
        <v>23</v>
      </c>
      <c r="AF34" s="27" t="s">
        <v>23</v>
      </c>
      <c r="AG34" s="27" t="s">
        <v>23</v>
      </c>
      <c r="AH34" s="27" t="s">
        <v>23</v>
      </c>
      <c r="AI34" s="27" t="s">
        <v>23</v>
      </c>
      <c r="AJ34" s="27" t="s">
        <v>23</v>
      </c>
      <c r="AK34" s="27" t="s">
        <v>23</v>
      </c>
      <c r="AL34" s="27" t="s">
        <v>23</v>
      </c>
      <c r="AM34" s="27" t="s">
        <v>23</v>
      </c>
      <c r="AN34" s="27" t="s">
        <v>23</v>
      </c>
      <c r="AO34" s="27" t="s">
        <v>23</v>
      </c>
      <c r="AP34" s="27" t="s">
        <v>23</v>
      </c>
      <c r="AQ34" s="27" t="s">
        <v>23</v>
      </c>
      <c r="AR34" s="27" t="s">
        <v>23</v>
      </c>
    </row>
    <row r="35" spans="1:44" ht="12" hidden="1" x14ac:dyDescent="0.3">
      <c r="A35" s="25" t="s">
        <v>18</v>
      </c>
      <c r="B35" s="25" t="s">
        <v>75</v>
      </c>
      <c r="C35" s="31" t="s">
        <v>76</v>
      </c>
      <c r="D35" s="25" t="s">
        <v>77</v>
      </c>
      <c r="E35" s="25" t="s">
        <v>27</v>
      </c>
      <c r="F35" s="27" t="s">
        <v>23</v>
      </c>
      <c r="G35" s="27" t="s">
        <v>23</v>
      </c>
      <c r="H35" s="27" t="s">
        <v>23</v>
      </c>
      <c r="I35" s="27" t="s">
        <v>23</v>
      </c>
      <c r="J35" s="27" t="s">
        <v>23</v>
      </c>
      <c r="K35" s="27" t="s">
        <v>23</v>
      </c>
      <c r="L35" s="27" t="s">
        <v>23</v>
      </c>
      <c r="M35" s="27" t="s">
        <v>23</v>
      </c>
      <c r="N35" s="27" t="s">
        <v>23</v>
      </c>
      <c r="O35" s="27" t="s">
        <v>23</v>
      </c>
      <c r="P35" s="27" t="s">
        <v>23</v>
      </c>
      <c r="Q35" s="27" t="s">
        <v>23</v>
      </c>
      <c r="R35" s="27" t="s">
        <v>23</v>
      </c>
      <c r="S35" s="27" t="s">
        <v>23</v>
      </c>
      <c r="T35" s="27" t="s">
        <v>23</v>
      </c>
      <c r="U35" s="27" t="s">
        <v>23</v>
      </c>
      <c r="V35" s="27" t="s">
        <v>23</v>
      </c>
      <c r="W35" s="27" t="s">
        <v>23</v>
      </c>
      <c r="X35" s="27" t="s">
        <v>23</v>
      </c>
      <c r="Y35" s="27" t="s">
        <v>23</v>
      </c>
      <c r="Z35" s="27" t="s">
        <v>23</v>
      </c>
      <c r="AA35" s="27" t="s">
        <v>23</v>
      </c>
      <c r="AB35" s="27" t="s">
        <v>23</v>
      </c>
      <c r="AC35" s="27" t="s">
        <v>23</v>
      </c>
      <c r="AD35" s="27" t="s">
        <v>23</v>
      </c>
      <c r="AE35" s="27" t="s">
        <v>23</v>
      </c>
      <c r="AF35" s="27" t="s">
        <v>23</v>
      </c>
      <c r="AG35" s="27" t="s">
        <v>23</v>
      </c>
      <c r="AH35" s="27" t="s">
        <v>23</v>
      </c>
      <c r="AI35" s="27" t="s">
        <v>23</v>
      </c>
      <c r="AJ35" s="27" t="s">
        <v>23</v>
      </c>
      <c r="AK35" s="27" t="s">
        <v>23</v>
      </c>
      <c r="AL35" s="27" t="s">
        <v>23</v>
      </c>
      <c r="AM35" s="27" t="s">
        <v>23</v>
      </c>
      <c r="AN35" s="27" t="s">
        <v>23</v>
      </c>
      <c r="AO35" s="27" t="s">
        <v>23</v>
      </c>
      <c r="AP35" s="27" t="s">
        <v>23</v>
      </c>
      <c r="AQ35" s="27" t="s">
        <v>23</v>
      </c>
      <c r="AR35" s="27" t="s">
        <v>23</v>
      </c>
    </row>
    <row r="36" spans="1:44" ht="23.5" hidden="1" x14ac:dyDescent="0.3">
      <c r="A36" s="25" t="s">
        <v>18</v>
      </c>
      <c r="B36" s="25" t="s">
        <v>75</v>
      </c>
      <c r="C36" s="31" t="s">
        <v>76</v>
      </c>
      <c r="D36" s="25" t="s">
        <v>77</v>
      </c>
      <c r="E36" s="25" t="s">
        <v>36</v>
      </c>
      <c r="F36" s="27" t="s">
        <v>23</v>
      </c>
      <c r="G36" s="27" t="s">
        <v>23</v>
      </c>
      <c r="H36" s="27" t="s">
        <v>23</v>
      </c>
      <c r="I36" s="27" t="s">
        <v>28</v>
      </c>
      <c r="J36" s="27" t="str">
        <f>I36</f>
        <v xml:space="preserve">n/a </v>
      </c>
      <c r="K36" s="27" t="s">
        <v>28</v>
      </c>
      <c r="L36" s="27" t="s">
        <v>28</v>
      </c>
      <c r="M36" s="27" t="str">
        <f>L36</f>
        <v xml:space="preserve">n/a </v>
      </c>
      <c r="N36" s="27" t="s">
        <v>28</v>
      </c>
      <c r="O36" s="27" t="s">
        <v>28</v>
      </c>
      <c r="P36" s="27" t="str">
        <f>O36</f>
        <v xml:space="preserve">n/a </v>
      </c>
      <c r="Q36" s="27" t="str">
        <f>P36</f>
        <v xml:space="preserve">n/a </v>
      </c>
      <c r="R36" s="27" t="s">
        <v>28</v>
      </c>
      <c r="S36" s="27" t="s">
        <v>28</v>
      </c>
      <c r="T36" s="27" t="s">
        <v>28</v>
      </c>
      <c r="U36" s="27" t="s">
        <v>23</v>
      </c>
      <c r="V36" s="27" t="s">
        <v>23</v>
      </c>
      <c r="W36" s="27" t="s">
        <v>23</v>
      </c>
      <c r="X36" s="27" t="s">
        <v>23</v>
      </c>
      <c r="Y36" s="27" t="s">
        <v>23</v>
      </c>
      <c r="Z36" s="27" t="s">
        <v>23</v>
      </c>
      <c r="AA36" s="27" t="s">
        <v>28</v>
      </c>
      <c r="AB36" s="27" t="s">
        <v>28</v>
      </c>
      <c r="AC36" s="27" t="s">
        <v>28</v>
      </c>
      <c r="AD36" s="27" t="s">
        <v>23</v>
      </c>
      <c r="AE36" s="27" t="s">
        <v>23</v>
      </c>
      <c r="AF36" s="27" t="s">
        <v>23</v>
      </c>
      <c r="AG36" s="27" t="s">
        <v>28</v>
      </c>
      <c r="AH36" s="27" t="s">
        <v>28</v>
      </c>
      <c r="AI36" s="27" t="s">
        <v>28</v>
      </c>
      <c r="AJ36" s="27" t="s">
        <v>23</v>
      </c>
      <c r="AK36" s="27" t="s">
        <v>23</v>
      </c>
      <c r="AL36" s="27" t="s">
        <v>23</v>
      </c>
      <c r="AM36" s="27" t="s">
        <v>28</v>
      </c>
      <c r="AN36" s="27" t="s">
        <v>28</v>
      </c>
      <c r="AO36" s="27" t="s">
        <v>28</v>
      </c>
      <c r="AP36" s="27" t="s">
        <v>23</v>
      </c>
      <c r="AQ36" s="27" t="s">
        <v>23</v>
      </c>
      <c r="AR36" s="27" t="s">
        <v>23</v>
      </c>
    </row>
    <row r="37" spans="1:44" ht="24" hidden="1" x14ac:dyDescent="0.3">
      <c r="A37" s="25" t="s">
        <v>18</v>
      </c>
      <c r="B37" s="25" t="s">
        <v>78</v>
      </c>
      <c r="C37" s="31" t="s">
        <v>79</v>
      </c>
      <c r="D37" s="25" t="s">
        <v>80</v>
      </c>
      <c r="E37" s="25" t="s">
        <v>27</v>
      </c>
      <c r="F37" s="27" t="s">
        <v>23</v>
      </c>
      <c r="G37" s="27" t="s">
        <v>23</v>
      </c>
      <c r="H37" s="27" t="s">
        <v>23</v>
      </c>
      <c r="I37" s="27">
        <v>0.5</v>
      </c>
      <c r="J37" s="27">
        <v>0.5</v>
      </c>
      <c r="K37" s="27">
        <f>I37-J37</f>
        <v>0</v>
      </c>
      <c r="L37" s="27">
        <v>5</v>
      </c>
      <c r="M37" s="27">
        <v>5</v>
      </c>
      <c r="N37" s="27">
        <f>L37-M37</f>
        <v>0</v>
      </c>
      <c r="O37" s="27" t="s">
        <v>23</v>
      </c>
      <c r="P37" s="27" t="s">
        <v>23</v>
      </c>
      <c r="Q37" s="27" t="s">
        <v>23</v>
      </c>
      <c r="R37" s="27">
        <v>2</v>
      </c>
      <c r="S37" s="27">
        <f>R37</f>
        <v>2</v>
      </c>
      <c r="T37" s="27">
        <f>R37-S37</f>
        <v>0</v>
      </c>
      <c r="U37" s="27" t="s">
        <v>23</v>
      </c>
      <c r="V37" s="27" t="str">
        <f>U37</f>
        <v>n/a</v>
      </c>
      <c r="W37" s="27" t="str">
        <f>V37</f>
        <v>n/a</v>
      </c>
      <c r="X37" s="27" t="s">
        <v>23</v>
      </c>
      <c r="Y37" s="27" t="str">
        <f>X37</f>
        <v>n/a</v>
      </c>
      <c r="Z37" s="27" t="str">
        <f>X37</f>
        <v>n/a</v>
      </c>
      <c r="AA37" s="27">
        <v>4</v>
      </c>
      <c r="AB37" s="27">
        <f>AA37</f>
        <v>4</v>
      </c>
      <c r="AC37" s="27">
        <f>AA37-AB37</f>
        <v>0</v>
      </c>
      <c r="AD37" s="27" t="s">
        <v>23</v>
      </c>
      <c r="AE37" s="27" t="str">
        <f>AD37</f>
        <v>n/a</v>
      </c>
      <c r="AF37" s="27" t="str">
        <f>AD37</f>
        <v>n/a</v>
      </c>
      <c r="AG37" s="27">
        <v>2</v>
      </c>
      <c r="AH37" s="27">
        <f>AG37</f>
        <v>2</v>
      </c>
      <c r="AI37" s="27">
        <f>AG37-AH37</f>
        <v>0</v>
      </c>
      <c r="AJ37" s="27" t="s">
        <v>23</v>
      </c>
      <c r="AK37" s="27" t="str">
        <f>AJ37</f>
        <v>n/a</v>
      </c>
      <c r="AL37" s="27" t="str">
        <f>AK37</f>
        <v>n/a</v>
      </c>
      <c r="AM37" s="27">
        <v>4</v>
      </c>
      <c r="AN37" s="27">
        <f>AM37</f>
        <v>4</v>
      </c>
      <c r="AO37" s="27">
        <f>AM37-AN37</f>
        <v>0</v>
      </c>
      <c r="AP37" s="27" t="s">
        <v>23</v>
      </c>
      <c r="AQ37" s="32" t="str">
        <f>AP37</f>
        <v>n/a</v>
      </c>
      <c r="AR37" s="25" t="str">
        <f>AP37</f>
        <v>n/a</v>
      </c>
    </row>
    <row r="38" spans="1:44" ht="24" hidden="1" x14ac:dyDescent="0.3">
      <c r="A38" s="25" t="s">
        <v>18</v>
      </c>
      <c r="B38" s="25" t="s">
        <v>78</v>
      </c>
      <c r="C38" s="31" t="s">
        <v>79</v>
      </c>
      <c r="D38" s="25" t="s">
        <v>80</v>
      </c>
      <c r="E38" s="25" t="s">
        <v>36</v>
      </c>
      <c r="F38" s="27" t="s">
        <v>23</v>
      </c>
      <c r="G38" s="27" t="s">
        <v>23</v>
      </c>
      <c r="H38" s="27" t="s">
        <v>23</v>
      </c>
      <c r="I38" s="27">
        <v>0.5</v>
      </c>
      <c r="J38" s="27">
        <f>I38</f>
        <v>0.5</v>
      </c>
      <c r="K38" s="27">
        <v>0</v>
      </c>
      <c r="L38" s="27">
        <v>5</v>
      </c>
      <c r="M38" s="27">
        <f>L38</f>
        <v>5</v>
      </c>
      <c r="N38" s="27">
        <v>0</v>
      </c>
      <c r="O38" s="27" t="s">
        <v>23</v>
      </c>
      <c r="P38" s="27" t="str">
        <f>O38</f>
        <v>n/a</v>
      </c>
      <c r="Q38" s="27" t="str">
        <f>P38</f>
        <v>n/a</v>
      </c>
      <c r="R38" s="27">
        <v>2</v>
      </c>
      <c r="S38" s="27">
        <f>R38</f>
        <v>2</v>
      </c>
      <c r="T38" s="27">
        <f>R38-S38</f>
        <v>0</v>
      </c>
      <c r="U38" s="27" t="s">
        <v>23</v>
      </c>
      <c r="V38" s="27" t="s">
        <v>23</v>
      </c>
      <c r="W38" s="27" t="s">
        <v>23</v>
      </c>
      <c r="X38" s="27" t="s">
        <v>23</v>
      </c>
      <c r="Y38" s="27" t="s">
        <v>23</v>
      </c>
      <c r="Z38" s="27" t="s">
        <v>23</v>
      </c>
      <c r="AA38" s="27">
        <v>4</v>
      </c>
      <c r="AB38" s="27">
        <f>AA38</f>
        <v>4</v>
      </c>
      <c r="AC38" s="27">
        <f>AA38-AB38</f>
        <v>0</v>
      </c>
      <c r="AD38" s="27" t="s">
        <v>23</v>
      </c>
      <c r="AE38" s="27" t="s">
        <v>23</v>
      </c>
      <c r="AF38" s="27" t="s">
        <v>23</v>
      </c>
      <c r="AG38" s="27">
        <v>2</v>
      </c>
      <c r="AH38" s="27">
        <f>AG38</f>
        <v>2</v>
      </c>
      <c r="AI38" s="27">
        <f>AG38-AH38</f>
        <v>0</v>
      </c>
      <c r="AJ38" s="27" t="s">
        <v>23</v>
      </c>
      <c r="AK38" s="27" t="s">
        <v>23</v>
      </c>
      <c r="AL38" s="27" t="s">
        <v>23</v>
      </c>
      <c r="AM38" s="27">
        <v>4</v>
      </c>
      <c r="AN38" s="27">
        <f>AM38</f>
        <v>4</v>
      </c>
      <c r="AO38" s="27">
        <f>AM38-AN38</f>
        <v>0</v>
      </c>
      <c r="AP38" s="27" t="s">
        <v>23</v>
      </c>
      <c r="AQ38" s="27" t="s">
        <v>23</v>
      </c>
      <c r="AR38" s="27" t="s">
        <v>23</v>
      </c>
    </row>
    <row r="39" spans="1:44" ht="12" hidden="1" x14ac:dyDescent="0.3">
      <c r="A39" s="25" t="s">
        <v>18</v>
      </c>
      <c r="B39" s="25" t="s">
        <v>81</v>
      </c>
      <c r="C39" s="31" t="s">
        <v>82</v>
      </c>
      <c r="D39" s="25" t="s">
        <v>83</v>
      </c>
      <c r="E39" s="25" t="s">
        <v>27</v>
      </c>
      <c r="F39" s="27">
        <v>0</v>
      </c>
      <c r="G39" s="27">
        <v>0</v>
      </c>
      <c r="H39" s="27">
        <v>0</v>
      </c>
      <c r="I39" s="27">
        <v>154.19999999999999</v>
      </c>
      <c r="J39" s="27">
        <v>0.5</v>
      </c>
      <c r="K39" s="27">
        <f>I39-J39</f>
        <v>153.69999999999999</v>
      </c>
      <c r="L39" s="27">
        <v>158.69999999999999</v>
      </c>
      <c r="M39" s="27">
        <v>5</v>
      </c>
      <c r="N39" s="27">
        <f>L39-M39</f>
        <v>153.69999999999999</v>
      </c>
      <c r="O39" s="27">
        <v>153.69999999999999</v>
      </c>
      <c r="P39" s="27">
        <v>0</v>
      </c>
      <c r="Q39" s="27">
        <f>O39-P39</f>
        <v>153.69999999999999</v>
      </c>
      <c r="R39" s="27">
        <v>155.69999999999999</v>
      </c>
      <c r="S39" s="27">
        <v>2</v>
      </c>
      <c r="T39" s="27">
        <f>R39-S39</f>
        <v>153.69999999999999</v>
      </c>
      <c r="U39" s="27" t="s">
        <v>23</v>
      </c>
      <c r="V39" s="27" t="s">
        <v>23</v>
      </c>
      <c r="W39" s="27" t="s">
        <v>23</v>
      </c>
      <c r="X39" s="27" t="s">
        <v>23</v>
      </c>
      <c r="Y39" s="27" t="s">
        <v>23</v>
      </c>
      <c r="Z39" s="27" t="s">
        <v>23</v>
      </c>
      <c r="AA39" s="27">
        <v>157.69999999999999</v>
      </c>
      <c r="AB39" s="27">
        <v>4</v>
      </c>
      <c r="AC39" s="27">
        <f>AA39-AB39</f>
        <v>153.69999999999999</v>
      </c>
      <c r="AD39" s="27" t="s">
        <v>23</v>
      </c>
      <c r="AE39" s="27" t="s">
        <v>23</v>
      </c>
      <c r="AF39" s="27" t="s">
        <v>23</v>
      </c>
      <c r="AG39" s="27">
        <v>155.69999999999999</v>
      </c>
      <c r="AH39" s="27">
        <v>2</v>
      </c>
      <c r="AI39" s="27">
        <f>AG39-AH39</f>
        <v>153.69999999999999</v>
      </c>
      <c r="AJ39" s="27" t="s">
        <v>23</v>
      </c>
      <c r="AK39" s="27" t="s">
        <v>23</v>
      </c>
      <c r="AL39" s="27" t="s">
        <v>23</v>
      </c>
      <c r="AM39" s="27">
        <v>157.69999999999999</v>
      </c>
      <c r="AN39" s="27">
        <v>4</v>
      </c>
      <c r="AO39" s="27">
        <f>AM39-AN39</f>
        <v>153.69999999999999</v>
      </c>
      <c r="AP39" s="27" t="s">
        <v>23</v>
      </c>
      <c r="AQ39" s="27" t="s">
        <v>23</v>
      </c>
      <c r="AR39" s="27" t="s">
        <v>23</v>
      </c>
    </row>
    <row r="40" spans="1:44" ht="23.5" hidden="1" x14ac:dyDescent="0.3">
      <c r="A40" s="25" t="s">
        <v>18</v>
      </c>
      <c r="B40" s="25" t="s">
        <v>81</v>
      </c>
      <c r="C40" s="31" t="s">
        <v>82</v>
      </c>
      <c r="D40" s="25" t="s">
        <v>83</v>
      </c>
      <c r="E40" s="25" t="s">
        <v>84</v>
      </c>
      <c r="F40" s="27" t="s">
        <v>23</v>
      </c>
      <c r="G40" s="27" t="s">
        <v>23</v>
      </c>
      <c r="H40" s="27" t="s">
        <v>23</v>
      </c>
      <c r="I40" s="27" t="s">
        <v>23</v>
      </c>
      <c r="J40" s="27" t="s">
        <v>23</v>
      </c>
      <c r="K40" s="27" t="s">
        <v>23</v>
      </c>
      <c r="L40" s="27" t="s">
        <v>23</v>
      </c>
      <c r="M40" s="27" t="s">
        <v>23</v>
      </c>
      <c r="N40" s="27" t="s">
        <v>23</v>
      </c>
      <c r="O40" s="27" t="s">
        <v>23</v>
      </c>
      <c r="P40" s="27" t="s">
        <v>23</v>
      </c>
      <c r="Q40" s="27" t="s">
        <v>23</v>
      </c>
      <c r="R40" s="27" t="s">
        <v>23</v>
      </c>
      <c r="S40" s="27" t="s">
        <v>23</v>
      </c>
      <c r="T40" s="27" t="s">
        <v>23</v>
      </c>
      <c r="U40" s="27" t="s">
        <v>23</v>
      </c>
      <c r="V40" s="27" t="s">
        <v>23</v>
      </c>
      <c r="W40" s="27" t="s">
        <v>23</v>
      </c>
      <c r="X40" s="27" t="s">
        <v>23</v>
      </c>
      <c r="Y40" s="27" t="s">
        <v>23</v>
      </c>
      <c r="Z40" s="27" t="s">
        <v>23</v>
      </c>
      <c r="AA40" s="27" t="s">
        <v>23</v>
      </c>
      <c r="AB40" s="27" t="s">
        <v>23</v>
      </c>
      <c r="AC40" s="27" t="s">
        <v>23</v>
      </c>
      <c r="AD40" s="27" t="s">
        <v>23</v>
      </c>
      <c r="AE40" s="27" t="s">
        <v>23</v>
      </c>
      <c r="AF40" s="27" t="s">
        <v>23</v>
      </c>
      <c r="AG40" s="27" t="s">
        <v>23</v>
      </c>
      <c r="AH40" s="27" t="s">
        <v>23</v>
      </c>
      <c r="AI40" s="27" t="s">
        <v>23</v>
      </c>
      <c r="AJ40" s="27" t="s">
        <v>23</v>
      </c>
      <c r="AK40" s="27" t="s">
        <v>23</v>
      </c>
      <c r="AL40" s="27" t="s">
        <v>23</v>
      </c>
      <c r="AM40" s="27" t="s">
        <v>23</v>
      </c>
      <c r="AN40" s="27" t="s">
        <v>23</v>
      </c>
      <c r="AO40" s="27" t="s">
        <v>23</v>
      </c>
      <c r="AP40" s="27" t="s">
        <v>23</v>
      </c>
      <c r="AQ40" s="27" t="s">
        <v>23</v>
      </c>
      <c r="AR40" s="27" t="s">
        <v>23</v>
      </c>
    </row>
    <row r="41" spans="1:44" ht="12" hidden="1" x14ac:dyDescent="0.3">
      <c r="A41" s="25" t="s">
        <v>18</v>
      </c>
      <c r="B41" s="25" t="s">
        <v>85</v>
      </c>
      <c r="C41" s="31" t="s">
        <v>86</v>
      </c>
      <c r="D41" s="25" t="s">
        <v>87</v>
      </c>
      <c r="E41" s="25" t="s">
        <v>27</v>
      </c>
      <c r="F41" s="27">
        <v>0</v>
      </c>
      <c r="G41" s="27">
        <v>0</v>
      </c>
      <c r="H41" s="27">
        <v>0</v>
      </c>
      <c r="I41" s="27">
        <v>50.5</v>
      </c>
      <c r="J41" s="27">
        <v>0.5</v>
      </c>
      <c r="K41" s="27">
        <f>I41-J41</f>
        <v>50</v>
      </c>
      <c r="L41" s="27">
        <v>55</v>
      </c>
      <c r="M41" s="27">
        <v>5</v>
      </c>
      <c r="N41" s="27">
        <f>L41-M41</f>
        <v>50</v>
      </c>
      <c r="O41" s="27">
        <v>50</v>
      </c>
      <c r="P41" s="27">
        <v>0</v>
      </c>
      <c r="Q41" s="27">
        <f>O41-P41</f>
        <v>50</v>
      </c>
      <c r="R41" s="27">
        <v>52</v>
      </c>
      <c r="S41" s="27">
        <v>2</v>
      </c>
      <c r="T41" s="27">
        <f>R41-S41</f>
        <v>50</v>
      </c>
      <c r="U41" s="27" t="s">
        <v>23</v>
      </c>
      <c r="V41" s="27" t="s">
        <v>23</v>
      </c>
      <c r="W41" s="27" t="s">
        <v>23</v>
      </c>
      <c r="X41" s="27" t="s">
        <v>23</v>
      </c>
      <c r="Y41" s="27" t="s">
        <v>23</v>
      </c>
      <c r="Z41" s="27" t="s">
        <v>23</v>
      </c>
      <c r="AA41" s="27">
        <v>54</v>
      </c>
      <c r="AB41" s="27">
        <v>4</v>
      </c>
      <c r="AC41" s="27">
        <f>AA41-AB41</f>
        <v>50</v>
      </c>
      <c r="AD41" s="27" t="s">
        <v>23</v>
      </c>
      <c r="AE41" s="27" t="s">
        <v>23</v>
      </c>
      <c r="AF41" s="27" t="s">
        <v>23</v>
      </c>
      <c r="AG41" s="27">
        <v>52</v>
      </c>
      <c r="AH41" s="27">
        <v>2</v>
      </c>
      <c r="AI41" s="27">
        <f>AG41-AH41</f>
        <v>50</v>
      </c>
      <c r="AJ41" s="27" t="s">
        <v>23</v>
      </c>
      <c r="AK41" s="27" t="s">
        <v>23</v>
      </c>
      <c r="AL41" s="27" t="s">
        <v>23</v>
      </c>
      <c r="AM41" s="27">
        <v>54</v>
      </c>
      <c r="AN41" s="27">
        <v>4</v>
      </c>
      <c r="AO41" s="27">
        <f>AM41-AN41</f>
        <v>50</v>
      </c>
      <c r="AP41" s="27" t="s">
        <v>23</v>
      </c>
      <c r="AQ41" s="27" t="s">
        <v>23</v>
      </c>
      <c r="AR41" s="27" t="s">
        <v>23</v>
      </c>
    </row>
    <row r="42" spans="1:44" ht="23.5" hidden="1" x14ac:dyDescent="0.3">
      <c r="A42" s="25" t="s">
        <v>18</v>
      </c>
      <c r="B42" s="25" t="s">
        <v>85</v>
      </c>
      <c r="C42" s="31" t="s">
        <v>86</v>
      </c>
      <c r="D42" s="25" t="s">
        <v>87</v>
      </c>
      <c r="E42" s="25" t="s">
        <v>36</v>
      </c>
      <c r="F42" s="27">
        <v>0</v>
      </c>
      <c r="G42" s="27">
        <v>0</v>
      </c>
      <c r="H42" s="27">
        <v>0</v>
      </c>
      <c r="I42" s="27">
        <v>0.5</v>
      </c>
      <c r="J42" s="27">
        <f>I42</f>
        <v>0.5</v>
      </c>
      <c r="K42" s="27">
        <v>0</v>
      </c>
      <c r="L42" s="27">
        <v>5</v>
      </c>
      <c r="M42" s="27">
        <f>L42</f>
        <v>5</v>
      </c>
      <c r="N42" s="27">
        <v>0</v>
      </c>
      <c r="O42" s="27" t="s">
        <v>23</v>
      </c>
      <c r="P42" s="27" t="str">
        <f>O42</f>
        <v>n/a</v>
      </c>
      <c r="Q42" s="27" t="str">
        <f>P42</f>
        <v>n/a</v>
      </c>
      <c r="R42" s="27">
        <v>2</v>
      </c>
      <c r="S42" s="27">
        <f>R42</f>
        <v>2</v>
      </c>
      <c r="T42" s="27">
        <f>R42-S42</f>
        <v>0</v>
      </c>
      <c r="U42" s="27" t="s">
        <v>23</v>
      </c>
      <c r="V42" s="27" t="s">
        <v>23</v>
      </c>
      <c r="W42" s="27" t="s">
        <v>23</v>
      </c>
      <c r="X42" s="27" t="s">
        <v>23</v>
      </c>
      <c r="Y42" s="27" t="s">
        <v>23</v>
      </c>
      <c r="Z42" s="27" t="s">
        <v>23</v>
      </c>
      <c r="AA42" s="27">
        <v>4</v>
      </c>
      <c r="AB42" s="27">
        <f>AA42</f>
        <v>4</v>
      </c>
      <c r="AC42" s="27">
        <f>AA42-AB42</f>
        <v>0</v>
      </c>
      <c r="AD42" s="27" t="s">
        <v>23</v>
      </c>
      <c r="AE42" s="27" t="s">
        <v>23</v>
      </c>
      <c r="AF42" s="27" t="s">
        <v>23</v>
      </c>
      <c r="AG42" s="27">
        <v>2</v>
      </c>
      <c r="AH42" s="27">
        <f>AG42</f>
        <v>2</v>
      </c>
      <c r="AI42" s="27">
        <f>AG42-AH42</f>
        <v>0</v>
      </c>
      <c r="AJ42" s="27" t="s">
        <v>23</v>
      </c>
      <c r="AK42" s="27" t="s">
        <v>23</v>
      </c>
      <c r="AL42" s="27" t="s">
        <v>23</v>
      </c>
      <c r="AM42" s="27">
        <v>4</v>
      </c>
      <c r="AN42" s="27">
        <f>AM42</f>
        <v>4</v>
      </c>
      <c r="AO42" s="27">
        <f>AM42-AN42</f>
        <v>0</v>
      </c>
      <c r="AP42" s="27" t="s">
        <v>23</v>
      </c>
      <c r="AQ42" s="27" t="s">
        <v>23</v>
      </c>
      <c r="AR42" s="27" t="s">
        <v>23</v>
      </c>
    </row>
    <row r="43" spans="1:44" ht="12" hidden="1" x14ac:dyDescent="0.3">
      <c r="A43" s="25" t="s">
        <v>18</v>
      </c>
      <c r="B43" s="25" t="s">
        <v>88</v>
      </c>
      <c r="C43" s="31" t="s">
        <v>89</v>
      </c>
      <c r="D43" s="25" t="s">
        <v>90</v>
      </c>
      <c r="E43" s="25" t="s">
        <v>22</v>
      </c>
      <c r="F43" s="27" t="s">
        <v>23</v>
      </c>
      <c r="G43" s="27" t="s">
        <v>23</v>
      </c>
      <c r="H43" s="27" t="s">
        <v>23</v>
      </c>
      <c r="I43" s="27" t="s">
        <v>23</v>
      </c>
      <c r="J43" s="27" t="s">
        <v>23</v>
      </c>
      <c r="K43" s="27" t="s">
        <v>23</v>
      </c>
      <c r="L43" s="27" t="s">
        <v>23</v>
      </c>
      <c r="M43" s="27" t="s">
        <v>23</v>
      </c>
      <c r="N43" s="27" t="s">
        <v>23</v>
      </c>
      <c r="O43" s="27" t="s">
        <v>23</v>
      </c>
      <c r="P43" s="27" t="s">
        <v>23</v>
      </c>
      <c r="Q43" s="27" t="s">
        <v>23</v>
      </c>
      <c r="R43" s="27" t="s">
        <v>23</v>
      </c>
      <c r="S43" s="27" t="s">
        <v>23</v>
      </c>
      <c r="T43" s="27" t="s">
        <v>23</v>
      </c>
      <c r="U43" s="27" t="s">
        <v>23</v>
      </c>
      <c r="V43" s="27" t="s">
        <v>23</v>
      </c>
      <c r="W43" s="27" t="s">
        <v>23</v>
      </c>
      <c r="X43" s="27" t="s">
        <v>23</v>
      </c>
      <c r="Y43" s="27" t="s">
        <v>23</v>
      </c>
      <c r="Z43" s="27" t="s">
        <v>23</v>
      </c>
      <c r="AA43" s="27" t="s">
        <v>23</v>
      </c>
      <c r="AB43" s="27" t="s">
        <v>23</v>
      </c>
      <c r="AC43" s="27" t="s">
        <v>23</v>
      </c>
      <c r="AD43" s="27" t="s">
        <v>23</v>
      </c>
      <c r="AE43" s="27" t="s">
        <v>23</v>
      </c>
      <c r="AF43" s="27" t="s">
        <v>23</v>
      </c>
      <c r="AG43" s="27" t="s">
        <v>23</v>
      </c>
      <c r="AH43" s="27" t="s">
        <v>23</v>
      </c>
      <c r="AI43" s="27" t="s">
        <v>23</v>
      </c>
      <c r="AJ43" s="27" t="s">
        <v>23</v>
      </c>
      <c r="AK43" s="27" t="s">
        <v>23</v>
      </c>
      <c r="AL43" s="27" t="s">
        <v>23</v>
      </c>
      <c r="AM43" s="27" t="s">
        <v>23</v>
      </c>
      <c r="AN43" s="27" t="s">
        <v>23</v>
      </c>
      <c r="AO43" s="27" t="s">
        <v>23</v>
      </c>
      <c r="AP43" s="27" t="s">
        <v>23</v>
      </c>
      <c r="AQ43" s="27" t="s">
        <v>23</v>
      </c>
      <c r="AR43" s="27" t="s">
        <v>23</v>
      </c>
    </row>
    <row r="44" spans="1:44" ht="12" hidden="1" x14ac:dyDescent="0.3">
      <c r="A44" s="25" t="s">
        <v>18</v>
      </c>
      <c r="B44" s="25" t="s">
        <v>91</v>
      </c>
      <c r="C44" s="31" t="s">
        <v>92</v>
      </c>
      <c r="D44" s="25" t="s">
        <v>93</v>
      </c>
      <c r="E44" s="25" t="s">
        <v>27</v>
      </c>
      <c r="F44" s="27">
        <v>0</v>
      </c>
      <c r="G44" s="27">
        <v>0</v>
      </c>
      <c r="H44" s="27">
        <v>0</v>
      </c>
      <c r="I44" s="27">
        <v>0.5</v>
      </c>
      <c r="J44" s="27">
        <v>0.5</v>
      </c>
      <c r="K44" s="27">
        <f>I44-J44</f>
        <v>0</v>
      </c>
      <c r="L44" s="27">
        <v>5</v>
      </c>
      <c r="M44" s="27">
        <v>5</v>
      </c>
      <c r="N44" s="27">
        <f>L44-M44</f>
        <v>0</v>
      </c>
      <c r="O44" s="27" t="s">
        <v>23</v>
      </c>
      <c r="P44" s="27" t="s">
        <v>23</v>
      </c>
      <c r="Q44" s="27" t="s">
        <v>23</v>
      </c>
      <c r="R44" s="27">
        <v>2</v>
      </c>
      <c r="S44" s="27">
        <f>R44</f>
        <v>2</v>
      </c>
      <c r="T44" s="27">
        <f>R44-S44</f>
        <v>0</v>
      </c>
      <c r="U44" s="27" t="s">
        <v>23</v>
      </c>
      <c r="V44" s="27" t="str">
        <f>U44</f>
        <v>n/a</v>
      </c>
      <c r="W44" s="27" t="str">
        <f>V44</f>
        <v>n/a</v>
      </c>
      <c r="X44" s="27" t="s">
        <v>23</v>
      </c>
      <c r="Y44" s="27" t="str">
        <f>X44</f>
        <v>n/a</v>
      </c>
      <c r="Z44" s="27" t="str">
        <f>X44</f>
        <v>n/a</v>
      </c>
      <c r="AA44" s="27">
        <v>4</v>
      </c>
      <c r="AB44" s="27">
        <f>AA44</f>
        <v>4</v>
      </c>
      <c r="AC44" s="27">
        <f>AA44-AB44</f>
        <v>0</v>
      </c>
      <c r="AD44" s="27" t="s">
        <v>23</v>
      </c>
      <c r="AE44" s="27" t="str">
        <f>AD44</f>
        <v>n/a</v>
      </c>
      <c r="AF44" s="27" t="str">
        <f>AD44</f>
        <v>n/a</v>
      </c>
      <c r="AG44" s="27">
        <v>2</v>
      </c>
      <c r="AH44" s="27">
        <f>AG44</f>
        <v>2</v>
      </c>
      <c r="AI44" s="27">
        <f>AG44-AH44</f>
        <v>0</v>
      </c>
      <c r="AJ44" s="27" t="s">
        <v>23</v>
      </c>
      <c r="AK44" s="27" t="str">
        <f>AJ44</f>
        <v>n/a</v>
      </c>
      <c r="AL44" s="27" t="str">
        <f>AK44</f>
        <v>n/a</v>
      </c>
      <c r="AM44" s="27">
        <v>4</v>
      </c>
      <c r="AN44" s="27">
        <f>AM44</f>
        <v>4</v>
      </c>
      <c r="AO44" s="27">
        <f>AM44-AN44</f>
        <v>0</v>
      </c>
      <c r="AP44" s="27" t="s">
        <v>23</v>
      </c>
      <c r="AQ44" s="32" t="str">
        <f>AP44</f>
        <v>n/a</v>
      </c>
      <c r="AR44" s="25" t="str">
        <f>AP44</f>
        <v>n/a</v>
      </c>
    </row>
    <row r="45" spans="1:44" ht="23.5" hidden="1" x14ac:dyDescent="0.3">
      <c r="A45" s="25" t="s">
        <v>18</v>
      </c>
      <c r="B45" s="25" t="s">
        <v>91</v>
      </c>
      <c r="C45" s="31" t="s">
        <v>92</v>
      </c>
      <c r="D45" s="25" t="s">
        <v>93</v>
      </c>
      <c r="E45" s="25" t="s">
        <v>36</v>
      </c>
      <c r="F45" s="27">
        <v>0</v>
      </c>
      <c r="G45" s="27">
        <v>0</v>
      </c>
      <c r="H45" s="27">
        <v>0</v>
      </c>
      <c r="I45" s="27">
        <v>0.5</v>
      </c>
      <c r="J45" s="27">
        <f>I45</f>
        <v>0.5</v>
      </c>
      <c r="K45" s="27">
        <v>0</v>
      </c>
      <c r="L45" s="27">
        <v>5</v>
      </c>
      <c r="M45" s="27">
        <f>L45</f>
        <v>5</v>
      </c>
      <c r="N45" s="27">
        <v>0</v>
      </c>
      <c r="O45" s="27" t="s">
        <v>23</v>
      </c>
      <c r="P45" s="27" t="str">
        <f>O45</f>
        <v>n/a</v>
      </c>
      <c r="Q45" s="27" t="str">
        <f>P45</f>
        <v>n/a</v>
      </c>
      <c r="R45" s="44">
        <v>2</v>
      </c>
      <c r="S45" s="27">
        <f>R45</f>
        <v>2</v>
      </c>
      <c r="T45" s="27">
        <f>R45-S45</f>
        <v>0</v>
      </c>
      <c r="U45" s="27" t="s">
        <v>23</v>
      </c>
      <c r="V45" s="27" t="s">
        <v>23</v>
      </c>
      <c r="W45" s="27" t="s">
        <v>23</v>
      </c>
      <c r="X45" s="27" t="s">
        <v>23</v>
      </c>
      <c r="Y45" s="27" t="s">
        <v>23</v>
      </c>
      <c r="Z45" s="27" t="s">
        <v>23</v>
      </c>
      <c r="AA45" s="44">
        <v>4</v>
      </c>
      <c r="AB45" s="27">
        <f>AA45</f>
        <v>4</v>
      </c>
      <c r="AC45" s="27">
        <f>AA45-AB45</f>
        <v>0</v>
      </c>
      <c r="AD45" s="27" t="s">
        <v>23</v>
      </c>
      <c r="AE45" s="27" t="s">
        <v>23</v>
      </c>
      <c r="AF45" s="27" t="s">
        <v>23</v>
      </c>
      <c r="AG45" s="44">
        <v>3</v>
      </c>
      <c r="AH45" s="27">
        <f>AG45</f>
        <v>3</v>
      </c>
      <c r="AI45" s="27">
        <f>AG45-AH45</f>
        <v>0</v>
      </c>
      <c r="AJ45" s="27" t="s">
        <v>23</v>
      </c>
      <c r="AK45" s="27" t="s">
        <v>23</v>
      </c>
      <c r="AL45" s="27" t="s">
        <v>23</v>
      </c>
      <c r="AM45" s="44">
        <v>5</v>
      </c>
      <c r="AN45" s="27">
        <f>AM45</f>
        <v>5</v>
      </c>
      <c r="AO45" s="27">
        <f>AM45-AN45</f>
        <v>0</v>
      </c>
      <c r="AP45" s="27" t="s">
        <v>23</v>
      </c>
      <c r="AQ45" s="27" t="s">
        <v>23</v>
      </c>
      <c r="AR45" s="27" t="s">
        <v>23</v>
      </c>
    </row>
    <row r="46" spans="1:44" ht="12" hidden="1" x14ac:dyDescent="0.3">
      <c r="A46" s="25" t="s">
        <v>18</v>
      </c>
      <c r="B46" s="25" t="s">
        <v>94</v>
      </c>
      <c r="C46" s="31" t="s">
        <v>95</v>
      </c>
      <c r="D46" s="25" t="s">
        <v>96</v>
      </c>
      <c r="E46" s="25" t="s">
        <v>27</v>
      </c>
      <c r="F46" s="27">
        <v>0</v>
      </c>
      <c r="G46" s="27">
        <v>0</v>
      </c>
      <c r="H46" s="27">
        <v>0</v>
      </c>
      <c r="I46" s="27">
        <v>27.4</v>
      </c>
      <c r="J46" s="27">
        <v>0.5</v>
      </c>
      <c r="K46" s="27">
        <f>I46-J46</f>
        <v>26.9</v>
      </c>
      <c r="L46" s="27">
        <v>31.9</v>
      </c>
      <c r="M46" s="27">
        <v>5</v>
      </c>
      <c r="N46" s="27">
        <f>L46-M46</f>
        <v>26.9</v>
      </c>
      <c r="O46" s="27">
        <v>26.9</v>
      </c>
      <c r="P46" s="27">
        <v>0</v>
      </c>
      <c r="Q46" s="27">
        <f>O46-P46</f>
        <v>26.9</v>
      </c>
      <c r="R46" s="27">
        <v>28.9</v>
      </c>
      <c r="S46" s="27">
        <v>2</v>
      </c>
      <c r="T46" s="27">
        <f>R46-S46</f>
        <v>26.9</v>
      </c>
      <c r="U46" s="27" t="s">
        <v>23</v>
      </c>
      <c r="V46" s="27" t="s">
        <v>23</v>
      </c>
      <c r="W46" s="27" t="s">
        <v>23</v>
      </c>
      <c r="X46" s="27" t="s">
        <v>23</v>
      </c>
      <c r="Y46" s="27" t="s">
        <v>23</v>
      </c>
      <c r="Z46" s="27" t="s">
        <v>23</v>
      </c>
      <c r="AA46" s="27">
        <v>30.9</v>
      </c>
      <c r="AB46" s="27">
        <v>4</v>
      </c>
      <c r="AC46" s="27">
        <f>AA46-AB46</f>
        <v>26.9</v>
      </c>
      <c r="AD46" s="27" t="s">
        <v>23</v>
      </c>
      <c r="AE46" s="27" t="s">
        <v>23</v>
      </c>
      <c r="AF46" s="27" t="s">
        <v>23</v>
      </c>
      <c r="AG46" s="27">
        <v>28.9</v>
      </c>
      <c r="AH46" s="27">
        <v>2</v>
      </c>
      <c r="AI46" s="27">
        <f>AG46-AH46</f>
        <v>26.9</v>
      </c>
      <c r="AJ46" s="27" t="s">
        <v>23</v>
      </c>
      <c r="AK46" s="27" t="s">
        <v>23</v>
      </c>
      <c r="AL46" s="27" t="s">
        <v>23</v>
      </c>
      <c r="AM46" s="27">
        <v>30.9</v>
      </c>
      <c r="AN46" s="27">
        <v>4</v>
      </c>
      <c r="AO46" s="27">
        <f>AM46-AN46</f>
        <v>26.9</v>
      </c>
      <c r="AP46" s="27" t="s">
        <v>23</v>
      </c>
      <c r="AQ46" s="27" t="s">
        <v>23</v>
      </c>
      <c r="AR46" s="27" t="s">
        <v>23</v>
      </c>
    </row>
    <row r="47" spans="1:44" ht="12" x14ac:dyDescent="0.3">
      <c r="A47" s="25" t="s">
        <v>18</v>
      </c>
      <c r="B47" s="25" t="s">
        <v>94</v>
      </c>
      <c r="C47" s="31" t="s">
        <v>95</v>
      </c>
      <c r="D47" s="25" t="s">
        <v>96</v>
      </c>
      <c r="E47" s="25" t="s">
        <v>29</v>
      </c>
      <c r="F47" s="27" t="s">
        <v>23</v>
      </c>
      <c r="G47" s="27" t="s">
        <v>23</v>
      </c>
      <c r="H47" s="27" t="s">
        <v>23</v>
      </c>
      <c r="I47" s="27" t="s">
        <v>23</v>
      </c>
      <c r="J47" s="27" t="s">
        <v>23</v>
      </c>
      <c r="K47" s="27" t="s">
        <v>23</v>
      </c>
      <c r="L47" s="27" t="s">
        <v>23</v>
      </c>
      <c r="M47" s="27" t="s">
        <v>23</v>
      </c>
      <c r="N47" s="27" t="s">
        <v>23</v>
      </c>
      <c r="O47" s="27" t="s">
        <v>23</v>
      </c>
      <c r="P47" s="27" t="s">
        <v>23</v>
      </c>
      <c r="Q47" s="27" t="s">
        <v>23</v>
      </c>
      <c r="R47" s="27" t="s">
        <v>23</v>
      </c>
      <c r="S47" s="27" t="s">
        <v>23</v>
      </c>
      <c r="T47" s="27" t="s">
        <v>23</v>
      </c>
      <c r="U47" s="27" t="s">
        <v>23</v>
      </c>
      <c r="V47" s="27" t="s">
        <v>23</v>
      </c>
      <c r="W47" s="27" t="s">
        <v>23</v>
      </c>
      <c r="X47" s="27" t="s">
        <v>23</v>
      </c>
      <c r="Y47" s="27" t="s">
        <v>23</v>
      </c>
      <c r="Z47" s="27" t="s">
        <v>23</v>
      </c>
      <c r="AA47" s="27" t="s">
        <v>23</v>
      </c>
      <c r="AB47" s="27" t="s">
        <v>23</v>
      </c>
      <c r="AC47" s="27" t="s">
        <v>23</v>
      </c>
      <c r="AD47" s="27" t="s">
        <v>23</v>
      </c>
      <c r="AE47" s="27" t="s">
        <v>23</v>
      </c>
      <c r="AF47" s="27" t="s">
        <v>23</v>
      </c>
      <c r="AG47" s="27" t="s">
        <v>23</v>
      </c>
      <c r="AH47" s="27" t="s">
        <v>23</v>
      </c>
      <c r="AI47" s="27" t="s">
        <v>23</v>
      </c>
      <c r="AJ47" s="27" t="s">
        <v>23</v>
      </c>
      <c r="AK47" s="27" t="s">
        <v>23</v>
      </c>
      <c r="AL47" s="27" t="s">
        <v>23</v>
      </c>
      <c r="AM47" s="27" t="s">
        <v>23</v>
      </c>
      <c r="AN47" s="27" t="s">
        <v>23</v>
      </c>
      <c r="AO47" s="27" t="s">
        <v>23</v>
      </c>
      <c r="AP47" s="27" t="s">
        <v>23</v>
      </c>
      <c r="AQ47" s="27" t="s">
        <v>23</v>
      </c>
      <c r="AR47" s="27" t="s">
        <v>23</v>
      </c>
    </row>
    <row r="48" spans="1:44" ht="12" hidden="1" x14ac:dyDescent="0.3">
      <c r="A48" s="25" t="s">
        <v>18</v>
      </c>
      <c r="B48" s="25" t="s">
        <v>97</v>
      </c>
      <c r="C48" s="31" t="s">
        <v>98</v>
      </c>
      <c r="D48" s="25" t="s">
        <v>99</v>
      </c>
      <c r="E48" s="25" t="s">
        <v>27</v>
      </c>
      <c r="F48" s="27" t="s">
        <v>23</v>
      </c>
      <c r="G48" s="27" t="s">
        <v>23</v>
      </c>
      <c r="H48" s="27" t="s">
        <v>23</v>
      </c>
      <c r="I48" s="27">
        <v>0.5</v>
      </c>
      <c r="J48" s="27">
        <v>0.5</v>
      </c>
      <c r="K48" s="27">
        <f>I48-J48</f>
        <v>0</v>
      </c>
      <c r="L48" s="27">
        <v>5</v>
      </c>
      <c r="M48" s="27">
        <v>5</v>
      </c>
      <c r="N48" s="27">
        <f>L48-M48</f>
        <v>0</v>
      </c>
      <c r="O48" s="27" t="s">
        <v>23</v>
      </c>
      <c r="P48" s="27" t="s">
        <v>23</v>
      </c>
      <c r="Q48" s="27" t="s">
        <v>23</v>
      </c>
      <c r="R48" s="27">
        <v>2</v>
      </c>
      <c r="S48" s="27">
        <f>R48</f>
        <v>2</v>
      </c>
      <c r="T48" s="27">
        <f>R48-S48</f>
        <v>0</v>
      </c>
      <c r="U48" s="27" t="s">
        <v>23</v>
      </c>
      <c r="V48" s="27" t="str">
        <f>U48</f>
        <v>n/a</v>
      </c>
      <c r="W48" s="27" t="str">
        <f>V48</f>
        <v>n/a</v>
      </c>
      <c r="X48" s="27" t="s">
        <v>23</v>
      </c>
      <c r="Y48" s="27" t="str">
        <f>X48</f>
        <v>n/a</v>
      </c>
      <c r="Z48" s="27" t="str">
        <f>X48</f>
        <v>n/a</v>
      </c>
      <c r="AA48" s="27">
        <v>4</v>
      </c>
      <c r="AB48" s="27">
        <f>AA48</f>
        <v>4</v>
      </c>
      <c r="AC48" s="27">
        <f>AA48-AB48</f>
        <v>0</v>
      </c>
      <c r="AD48" s="27" t="s">
        <v>23</v>
      </c>
      <c r="AE48" s="27" t="str">
        <f>AD48</f>
        <v>n/a</v>
      </c>
      <c r="AF48" s="27" t="str">
        <f>AD48</f>
        <v>n/a</v>
      </c>
      <c r="AG48" s="27">
        <v>2</v>
      </c>
      <c r="AH48" s="27">
        <f>AG48</f>
        <v>2</v>
      </c>
      <c r="AI48" s="27">
        <f>AG48-AH48</f>
        <v>0</v>
      </c>
      <c r="AJ48" s="27" t="s">
        <v>23</v>
      </c>
      <c r="AK48" s="27" t="str">
        <f>AJ48</f>
        <v>n/a</v>
      </c>
      <c r="AL48" s="27" t="str">
        <f>AK48</f>
        <v>n/a</v>
      </c>
      <c r="AM48" s="27">
        <v>4</v>
      </c>
      <c r="AN48" s="27">
        <f>AM48</f>
        <v>4</v>
      </c>
      <c r="AO48" s="27">
        <f>AM48-AN48</f>
        <v>0</v>
      </c>
      <c r="AP48" s="27" t="s">
        <v>23</v>
      </c>
      <c r="AQ48" s="32" t="str">
        <f>AP48</f>
        <v>n/a</v>
      </c>
      <c r="AR48" s="25" t="str">
        <f>AP48</f>
        <v>n/a</v>
      </c>
    </row>
    <row r="49" spans="1:44" ht="11.5" hidden="1" customHeight="1" x14ac:dyDescent="0.3">
      <c r="A49" s="25" t="s">
        <v>18</v>
      </c>
      <c r="B49" s="25" t="s">
        <v>97</v>
      </c>
      <c r="C49" s="31" t="s">
        <v>98</v>
      </c>
      <c r="D49" s="25" t="s">
        <v>99</v>
      </c>
      <c r="E49" s="25" t="s">
        <v>22</v>
      </c>
      <c r="F49" s="27" t="s">
        <v>23</v>
      </c>
      <c r="G49" s="27" t="s">
        <v>23</v>
      </c>
      <c r="H49" s="27" t="s">
        <v>23</v>
      </c>
      <c r="I49" s="27" t="s">
        <v>23</v>
      </c>
      <c r="J49" s="27" t="s">
        <v>23</v>
      </c>
      <c r="K49" s="27" t="s">
        <v>23</v>
      </c>
      <c r="L49" s="27" t="s">
        <v>23</v>
      </c>
      <c r="M49" s="27" t="s">
        <v>23</v>
      </c>
      <c r="N49" s="27" t="s">
        <v>23</v>
      </c>
      <c r="O49" s="27" t="s">
        <v>23</v>
      </c>
      <c r="P49" s="27" t="s">
        <v>23</v>
      </c>
      <c r="Q49" s="27" t="s">
        <v>23</v>
      </c>
      <c r="R49" s="27" t="s">
        <v>23</v>
      </c>
      <c r="S49" s="27" t="s">
        <v>23</v>
      </c>
      <c r="T49" s="27" t="s">
        <v>23</v>
      </c>
      <c r="U49" s="27" t="s">
        <v>23</v>
      </c>
      <c r="V49" s="27" t="s">
        <v>23</v>
      </c>
      <c r="W49" s="27" t="s">
        <v>23</v>
      </c>
      <c r="X49" s="27" t="s">
        <v>23</v>
      </c>
      <c r="Y49" s="27" t="s">
        <v>23</v>
      </c>
      <c r="Z49" s="27" t="s">
        <v>23</v>
      </c>
      <c r="AA49" s="27" t="s">
        <v>23</v>
      </c>
      <c r="AB49" s="27" t="s">
        <v>23</v>
      </c>
      <c r="AC49" s="27" t="s">
        <v>23</v>
      </c>
      <c r="AD49" s="27" t="s">
        <v>23</v>
      </c>
      <c r="AE49" s="27" t="s">
        <v>23</v>
      </c>
      <c r="AF49" s="27" t="s">
        <v>23</v>
      </c>
      <c r="AG49" s="27" t="s">
        <v>23</v>
      </c>
      <c r="AH49" s="27" t="s">
        <v>23</v>
      </c>
      <c r="AI49" s="27" t="s">
        <v>23</v>
      </c>
      <c r="AJ49" s="27" t="s">
        <v>23</v>
      </c>
      <c r="AK49" s="27" t="s">
        <v>23</v>
      </c>
      <c r="AL49" s="27" t="s">
        <v>23</v>
      </c>
      <c r="AM49" s="27" t="s">
        <v>23</v>
      </c>
      <c r="AN49" s="27" t="s">
        <v>23</v>
      </c>
      <c r="AO49" s="27" t="s">
        <v>23</v>
      </c>
      <c r="AP49" s="27" t="s">
        <v>23</v>
      </c>
      <c r="AQ49" s="27" t="s">
        <v>23</v>
      </c>
      <c r="AR49" s="27" t="s">
        <v>23</v>
      </c>
    </row>
    <row r="50" spans="1:44" ht="10" hidden="1" customHeight="1" x14ac:dyDescent="0.3">
      <c r="A50" s="25" t="s">
        <v>18</v>
      </c>
      <c r="B50" s="25" t="s">
        <v>97</v>
      </c>
      <c r="C50" s="31" t="s">
        <v>98</v>
      </c>
      <c r="D50" s="25" t="s">
        <v>99</v>
      </c>
      <c r="E50" s="25" t="s">
        <v>36</v>
      </c>
      <c r="F50" s="27" t="s">
        <v>23</v>
      </c>
      <c r="G50" s="27" t="s">
        <v>23</v>
      </c>
      <c r="H50" s="27" t="s">
        <v>23</v>
      </c>
      <c r="I50" s="27">
        <v>0.5</v>
      </c>
      <c r="J50" s="27">
        <f>I50</f>
        <v>0.5</v>
      </c>
      <c r="K50" s="27">
        <v>0</v>
      </c>
      <c r="L50" s="27">
        <v>5</v>
      </c>
      <c r="M50" s="27">
        <f>L50</f>
        <v>5</v>
      </c>
      <c r="N50" s="27">
        <v>0</v>
      </c>
      <c r="O50" s="27" t="s">
        <v>23</v>
      </c>
      <c r="P50" s="27" t="str">
        <f>O50</f>
        <v>n/a</v>
      </c>
      <c r="Q50" s="27" t="str">
        <f>P50</f>
        <v>n/a</v>
      </c>
      <c r="R50" s="27">
        <v>2</v>
      </c>
      <c r="S50" s="27">
        <f>R50</f>
        <v>2</v>
      </c>
      <c r="T50" s="27">
        <f>R50-S50</f>
        <v>0</v>
      </c>
      <c r="U50" s="27" t="s">
        <v>23</v>
      </c>
      <c r="V50" s="27" t="s">
        <v>23</v>
      </c>
      <c r="W50" s="27" t="s">
        <v>23</v>
      </c>
      <c r="X50" s="27" t="s">
        <v>23</v>
      </c>
      <c r="Y50" s="27" t="s">
        <v>23</v>
      </c>
      <c r="Z50" s="27" t="s">
        <v>23</v>
      </c>
      <c r="AA50" s="27">
        <v>4</v>
      </c>
      <c r="AB50" s="27">
        <f>AA50</f>
        <v>4</v>
      </c>
      <c r="AC50" s="27">
        <f>AA50-AB50</f>
        <v>0</v>
      </c>
      <c r="AD50" s="27" t="s">
        <v>23</v>
      </c>
      <c r="AE50" s="27" t="s">
        <v>23</v>
      </c>
      <c r="AF50" s="27" t="s">
        <v>23</v>
      </c>
      <c r="AG50" s="27">
        <v>2</v>
      </c>
      <c r="AH50" s="27">
        <f>AG50</f>
        <v>2</v>
      </c>
      <c r="AI50" s="27">
        <f>AG50-AH50</f>
        <v>0</v>
      </c>
      <c r="AJ50" s="27" t="s">
        <v>23</v>
      </c>
      <c r="AK50" s="27" t="s">
        <v>23</v>
      </c>
      <c r="AL50" s="27" t="s">
        <v>23</v>
      </c>
      <c r="AM50" s="27">
        <v>4</v>
      </c>
      <c r="AN50" s="27">
        <f>AM50</f>
        <v>4</v>
      </c>
      <c r="AO50" s="27">
        <f>AM50-AN50</f>
        <v>0</v>
      </c>
      <c r="AP50" s="27" t="s">
        <v>23</v>
      </c>
      <c r="AQ50" s="27" t="s">
        <v>23</v>
      </c>
      <c r="AR50" s="27" t="s">
        <v>23</v>
      </c>
    </row>
    <row r="51" spans="1:44" ht="10" hidden="1" customHeight="1" x14ac:dyDescent="0.3">
      <c r="A51" s="25" t="s">
        <v>18</v>
      </c>
      <c r="B51" s="25" t="s">
        <v>100</v>
      </c>
      <c r="C51" s="31" t="s">
        <v>101</v>
      </c>
      <c r="D51" s="25" t="s">
        <v>102</v>
      </c>
      <c r="E51" s="25" t="s">
        <v>27</v>
      </c>
      <c r="F51" s="27">
        <v>0</v>
      </c>
      <c r="G51" s="27">
        <v>0</v>
      </c>
      <c r="H51" s="27">
        <v>0</v>
      </c>
      <c r="I51" s="27">
        <v>34.4</v>
      </c>
      <c r="J51" s="27">
        <v>0.5</v>
      </c>
      <c r="K51" s="27">
        <f>I51-J51</f>
        <v>33.9</v>
      </c>
      <c r="L51" s="27">
        <v>38.9</v>
      </c>
      <c r="M51" s="27">
        <v>5</v>
      </c>
      <c r="N51" s="27">
        <f>L51-M51</f>
        <v>33.9</v>
      </c>
      <c r="O51" s="27">
        <v>33.9</v>
      </c>
      <c r="P51" s="27">
        <v>0</v>
      </c>
      <c r="Q51" s="27">
        <f>O51-P51</f>
        <v>33.9</v>
      </c>
      <c r="R51" s="27">
        <v>35.9</v>
      </c>
      <c r="S51" s="27">
        <v>2</v>
      </c>
      <c r="T51" s="27">
        <f>R51-S51</f>
        <v>33.9</v>
      </c>
      <c r="U51" s="27" t="s">
        <v>23</v>
      </c>
      <c r="V51" s="27" t="s">
        <v>23</v>
      </c>
      <c r="W51" s="27" t="s">
        <v>23</v>
      </c>
      <c r="X51" s="27" t="s">
        <v>23</v>
      </c>
      <c r="Y51" s="27" t="s">
        <v>23</v>
      </c>
      <c r="Z51" s="27" t="s">
        <v>23</v>
      </c>
      <c r="AA51" s="27">
        <v>37.9</v>
      </c>
      <c r="AB51" s="27">
        <v>4</v>
      </c>
      <c r="AC51" s="27">
        <f>AA51-AB51</f>
        <v>33.9</v>
      </c>
      <c r="AD51" s="27" t="s">
        <v>23</v>
      </c>
      <c r="AE51" s="27" t="s">
        <v>23</v>
      </c>
      <c r="AF51" s="27" t="s">
        <v>23</v>
      </c>
      <c r="AG51" s="27">
        <v>35.9</v>
      </c>
      <c r="AH51" s="27">
        <v>2</v>
      </c>
      <c r="AI51" s="27">
        <f>AG51-AH51</f>
        <v>33.9</v>
      </c>
      <c r="AJ51" s="27" t="s">
        <v>23</v>
      </c>
      <c r="AK51" s="27" t="s">
        <v>23</v>
      </c>
      <c r="AL51" s="27" t="s">
        <v>23</v>
      </c>
      <c r="AM51" s="27">
        <v>37.9</v>
      </c>
      <c r="AN51" s="27">
        <v>4</v>
      </c>
      <c r="AO51" s="27">
        <f>AM51-AN51</f>
        <v>33.9</v>
      </c>
      <c r="AP51" s="27" t="s">
        <v>23</v>
      </c>
      <c r="AQ51" s="27" t="s">
        <v>23</v>
      </c>
      <c r="AR51" s="27" t="s">
        <v>23</v>
      </c>
    </row>
    <row r="52" spans="1:44" ht="23.5" hidden="1" x14ac:dyDescent="0.3">
      <c r="A52" s="25" t="s">
        <v>18</v>
      </c>
      <c r="B52" s="25" t="s">
        <v>100</v>
      </c>
      <c r="C52" s="31" t="s">
        <v>101</v>
      </c>
      <c r="D52" s="25" t="s">
        <v>102</v>
      </c>
      <c r="E52" s="25" t="s">
        <v>103</v>
      </c>
      <c r="F52" s="27">
        <v>0</v>
      </c>
      <c r="G52" s="27">
        <v>0</v>
      </c>
      <c r="H52" s="27">
        <v>0</v>
      </c>
      <c r="I52" s="27">
        <v>0.5</v>
      </c>
      <c r="J52" s="27">
        <f>I52</f>
        <v>0.5</v>
      </c>
      <c r="K52" s="27">
        <v>0</v>
      </c>
      <c r="L52" s="27">
        <v>5</v>
      </c>
      <c r="M52" s="27">
        <f>L52</f>
        <v>5</v>
      </c>
      <c r="N52" s="27">
        <v>0</v>
      </c>
      <c r="O52" s="27" t="s">
        <v>23</v>
      </c>
      <c r="P52" s="27" t="str">
        <f>O52</f>
        <v>n/a</v>
      </c>
      <c r="Q52" s="27" t="str">
        <f>P52</f>
        <v>n/a</v>
      </c>
      <c r="R52" s="27">
        <v>2</v>
      </c>
      <c r="S52" s="27">
        <f>R52</f>
        <v>2</v>
      </c>
      <c r="T52" s="27">
        <f>R52-S52</f>
        <v>0</v>
      </c>
      <c r="U52" s="27" t="s">
        <v>23</v>
      </c>
      <c r="V52" s="27" t="s">
        <v>23</v>
      </c>
      <c r="W52" s="27" t="s">
        <v>23</v>
      </c>
      <c r="X52" s="27" t="s">
        <v>23</v>
      </c>
      <c r="Y52" s="27" t="s">
        <v>23</v>
      </c>
      <c r="Z52" s="27" t="s">
        <v>23</v>
      </c>
      <c r="AA52" s="27">
        <v>4</v>
      </c>
      <c r="AB52" s="27">
        <f>AA52</f>
        <v>4</v>
      </c>
      <c r="AC52" s="27">
        <f>AA52-AB52</f>
        <v>0</v>
      </c>
      <c r="AD52" s="27" t="s">
        <v>23</v>
      </c>
      <c r="AE52" s="27" t="s">
        <v>23</v>
      </c>
      <c r="AF52" s="27" t="s">
        <v>23</v>
      </c>
      <c r="AG52" s="27">
        <v>2</v>
      </c>
      <c r="AH52" s="27">
        <f>AG52</f>
        <v>2</v>
      </c>
      <c r="AI52" s="27">
        <f>AG52-AH52</f>
        <v>0</v>
      </c>
      <c r="AJ52" s="27" t="s">
        <v>23</v>
      </c>
      <c r="AK52" s="27" t="s">
        <v>23</v>
      </c>
      <c r="AL52" s="27" t="s">
        <v>23</v>
      </c>
      <c r="AM52" s="27">
        <v>4</v>
      </c>
      <c r="AN52" s="27">
        <f>AM52</f>
        <v>4</v>
      </c>
      <c r="AO52" s="27">
        <f>AM52-AN52</f>
        <v>0</v>
      </c>
      <c r="AP52" s="27" t="s">
        <v>23</v>
      </c>
      <c r="AQ52" s="27" t="s">
        <v>23</v>
      </c>
      <c r="AR52" s="27" t="s">
        <v>23</v>
      </c>
    </row>
    <row r="53" spans="1:44" ht="12" hidden="1" x14ac:dyDescent="0.3">
      <c r="A53" s="25" t="s">
        <v>18</v>
      </c>
      <c r="B53" s="25" t="s">
        <v>104</v>
      </c>
      <c r="C53" s="31" t="s">
        <v>105</v>
      </c>
      <c r="D53" s="25" t="s">
        <v>106</v>
      </c>
      <c r="E53" s="25" t="s">
        <v>22</v>
      </c>
      <c r="F53" s="27" t="s">
        <v>23</v>
      </c>
      <c r="G53" s="27" t="s">
        <v>23</v>
      </c>
      <c r="H53" s="27" t="s">
        <v>23</v>
      </c>
      <c r="I53" s="27" t="s">
        <v>23</v>
      </c>
      <c r="J53" s="27" t="s">
        <v>23</v>
      </c>
      <c r="K53" s="27" t="s">
        <v>23</v>
      </c>
      <c r="L53" s="27" t="s">
        <v>23</v>
      </c>
      <c r="M53" s="27" t="s">
        <v>23</v>
      </c>
      <c r="N53" s="27" t="s">
        <v>23</v>
      </c>
      <c r="O53" s="27" t="s">
        <v>23</v>
      </c>
      <c r="P53" s="27" t="s">
        <v>23</v>
      </c>
      <c r="Q53" s="27" t="s">
        <v>23</v>
      </c>
      <c r="R53" s="27" t="s">
        <v>23</v>
      </c>
      <c r="S53" s="27" t="s">
        <v>23</v>
      </c>
      <c r="T53" s="27" t="s">
        <v>23</v>
      </c>
      <c r="U53" s="27" t="s">
        <v>23</v>
      </c>
      <c r="V53" s="27" t="s">
        <v>23</v>
      </c>
      <c r="W53" s="27" t="s">
        <v>23</v>
      </c>
      <c r="X53" s="27" t="s">
        <v>23</v>
      </c>
      <c r="Y53" s="27" t="s">
        <v>23</v>
      </c>
      <c r="Z53" s="27" t="s">
        <v>23</v>
      </c>
      <c r="AA53" s="27" t="s">
        <v>23</v>
      </c>
      <c r="AB53" s="27" t="s">
        <v>23</v>
      </c>
      <c r="AC53" s="27" t="s">
        <v>23</v>
      </c>
      <c r="AD53" s="27" t="s">
        <v>23</v>
      </c>
      <c r="AE53" s="27" t="s">
        <v>23</v>
      </c>
      <c r="AF53" s="27" t="s">
        <v>23</v>
      </c>
      <c r="AG53" s="27" t="s">
        <v>23</v>
      </c>
      <c r="AH53" s="27" t="s">
        <v>23</v>
      </c>
      <c r="AI53" s="27" t="s">
        <v>23</v>
      </c>
      <c r="AJ53" s="27" t="s">
        <v>23</v>
      </c>
      <c r="AK53" s="27" t="s">
        <v>23</v>
      </c>
      <c r="AL53" s="27" t="s">
        <v>23</v>
      </c>
      <c r="AM53" s="27" t="s">
        <v>23</v>
      </c>
      <c r="AN53" s="27" t="s">
        <v>23</v>
      </c>
      <c r="AO53" s="27" t="s">
        <v>23</v>
      </c>
      <c r="AP53" s="27" t="s">
        <v>23</v>
      </c>
      <c r="AQ53" s="27" t="s">
        <v>23</v>
      </c>
      <c r="AR53" s="27" t="s">
        <v>23</v>
      </c>
    </row>
    <row r="54" spans="1:44" ht="12" hidden="1" x14ac:dyDescent="0.3">
      <c r="A54" s="25" t="s">
        <v>18</v>
      </c>
      <c r="B54" s="25" t="s">
        <v>107</v>
      </c>
      <c r="C54" s="31" t="s">
        <v>108</v>
      </c>
      <c r="D54" s="25" t="s">
        <v>109</v>
      </c>
      <c r="E54" s="25" t="s">
        <v>27</v>
      </c>
      <c r="F54" s="27" t="s">
        <v>23</v>
      </c>
      <c r="G54" s="27" t="s">
        <v>23</v>
      </c>
      <c r="H54" s="27" t="s">
        <v>23</v>
      </c>
      <c r="I54" s="27">
        <v>0.5</v>
      </c>
      <c r="J54" s="27">
        <v>0.5</v>
      </c>
      <c r="K54" s="27">
        <f>I54-J54</f>
        <v>0</v>
      </c>
      <c r="L54" s="27">
        <v>5</v>
      </c>
      <c r="M54" s="27">
        <v>5</v>
      </c>
      <c r="N54" s="27">
        <f>L54-M54</f>
        <v>0</v>
      </c>
      <c r="O54" s="27" t="s">
        <v>23</v>
      </c>
      <c r="P54" s="27" t="s">
        <v>23</v>
      </c>
      <c r="Q54" s="27" t="s">
        <v>23</v>
      </c>
      <c r="R54" s="27">
        <v>2</v>
      </c>
      <c r="S54" s="27">
        <f>R54</f>
        <v>2</v>
      </c>
      <c r="T54" s="27">
        <f>R54-S54</f>
        <v>0</v>
      </c>
      <c r="U54" s="27" t="s">
        <v>23</v>
      </c>
      <c r="V54" s="27" t="str">
        <f>U54</f>
        <v>n/a</v>
      </c>
      <c r="W54" s="27" t="str">
        <f>V54</f>
        <v>n/a</v>
      </c>
      <c r="X54" s="27" t="s">
        <v>23</v>
      </c>
      <c r="Y54" s="27" t="str">
        <f>X54</f>
        <v>n/a</v>
      </c>
      <c r="Z54" s="27" t="str">
        <f>X54</f>
        <v>n/a</v>
      </c>
      <c r="AA54" s="27">
        <v>4</v>
      </c>
      <c r="AB54" s="27">
        <f>AA54</f>
        <v>4</v>
      </c>
      <c r="AC54" s="27">
        <f>AA54-AB54</f>
        <v>0</v>
      </c>
      <c r="AD54" s="27" t="s">
        <v>23</v>
      </c>
      <c r="AE54" s="27" t="str">
        <f>AD54</f>
        <v>n/a</v>
      </c>
      <c r="AF54" s="27" t="str">
        <f>AD54</f>
        <v>n/a</v>
      </c>
      <c r="AG54" s="27">
        <v>2</v>
      </c>
      <c r="AH54" s="27">
        <f>AG54</f>
        <v>2</v>
      </c>
      <c r="AI54" s="27">
        <f>AG54-AH54</f>
        <v>0</v>
      </c>
      <c r="AJ54" s="27" t="s">
        <v>23</v>
      </c>
      <c r="AK54" s="27" t="str">
        <f>AJ54</f>
        <v>n/a</v>
      </c>
      <c r="AL54" s="27" t="str">
        <f>AK54</f>
        <v>n/a</v>
      </c>
      <c r="AM54" s="27">
        <v>4</v>
      </c>
      <c r="AN54" s="27">
        <f>AM54</f>
        <v>4</v>
      </c>
      <c r="AO54" s="27">
        <f>AM54-AN54</f>
        <v>0</v>
      </c>
      <c r="AP54" s="27" t="s">
        <v>23</v>
      </c>
      <c r="AQ54" s="32" t="str">
        <f>AP54</f>
        <v>n/a</v>
      </c>
      <c r="AR54" s="25" t="str">
        <f>AP54</f>
        <v>n/a</v>
      </c>
    </row>
    <row r="55" spans="1:44" ht="23.5" hidden="1" x14ac:dyDescent="0.3">
      <c r="A55" s="25" t="s">
        <v>18</v>
      </c>
      <c r="B55" s="25" t="s">
        <v>107</v>
      </c>
      <c r="C55" s="31" t="s">
        <v>108</v>
      </c>
      <c r="D55" s="25" t="s">
        <v>109</v>
      </c>
      <c r="E55" s="25" t="s">
        <v>36</v>
      </c>
      <c r="F55" s="27" t="s">
        <v>23</v>
      </c>
      <c r="G55" s="27" t="s">
        <v>23</v>
      </c>
      <c r="H55" s="27" t="s">
        <v>23</v>
      </c>
      <c r="I55" s="27">
        <v>0.5</v>
      </c>
      <c r="J55" s="27">
        <f>I55</f>
        <v>0.5</v>
      </c>
      <c r="K55" s="27">
        <v>0</v>
      </c>
      <c r="L55" s="27">
        <v>5</v>
      </c>
      <c r="M55" s="27">
        <f>L55</f>
        <v>5</v>
      </c>
      <c r="N55" s="27">
        <v>0</v>
      </c>
      <c r="O55" s="27" t="s">
        <v>23</v>
      </c>
      <c r="P55" s="27" t="str">
        <f>O55</f>
        <v>n/a</v>
      </c>
      <c r="Q55" s="27" t="str">
        <f>P55</f>
        <v>n/a</v>
      </c>
      <c r="R55" s="27">
        <v>2</v>
      </c>
      <c r="S55" s="27">
        <f>R55</f>
        <v>2</v>
      </c>
      <c r="T55" s="27">
        <f>R55-S55</f>
        <v>0</v>
      </c>
      <c r="U55" s="27" t="s">
        <v>23</v>
      </c>
      <c r="V55" s="27" t="s">
        <v>23</v>
      </c>
      <c r="W55" s="27" t="s">
        <v>23</v>
      </c>
      <c r="X55" s="27" t="s">
        <v>23</v>
      </c>
      <c r="Y55" s="27" t="s">
        <v>23</v>
      </c>
      <c r="Z55" s="27" t="s">
        <v>23</v>
      </c>
      <c r="AA55" s="27">
        <v>4</v>
      </c>
      <c r="AB55" s="27">
        <f>AA55</f>
        <v>4</v>
      </c>
      <c r="AC55" s="27">
        <f>AA55-AB55</f>
        <v>0</v>
      </c>
      <c r="AD55" s="27" t="s">
        <v>23</v>
      </c>
      <c r="AE55" s="27" t="s">
        <v>23</v>
      </c>
      <c r="AF55" s="27" t="s">
        <v>23</v>
      </c>
      <c r="AG55" s="27">
        <v>2</v>
      </c>
      <c r="AH55" s="27">
        <f>AG55</f>
        <v>2</v>
      </c>
      <c r="AI55" s="27">
        <f>AG55-AH55</f>
        <v>0</v>
      </c>
      <c r="AJ55" s="27" t="s">
        <v>23</v>
      </c>
      <c r="AK55" s="27" t="s">
        <v>23</v>
      </c>
      <c r="AL55" s="27" t="s">
        <v>23</v>
      </c>
      <c r="AM55" s="27">
        <v>4</v>
      </c>
      <c r="AN55" s="27">
        <f>AM55</f>
        <v>4</v>
      </c>
      <c r="AO55" s="27">
        <f>AM55-AN55</f>
        <v>0</v>
      </c>
      <c r="AP55" s="27" t="s">
        <v>23</v>
      </c>
      <c r="AQ55" s="27" t="s">
        <v>23</v>
      </c>
      <c r="AR55" s="27" t="s">
        <v>23</v>
      </c>
    </row>
    <row r="56" spans="1:44" ht="12" hidden="1" x14ac:dyDescent="0.3">
      <c r="A56" s="25" t="s">
        <v>18</v>
      </c>
      <c r="B56" s="25" t="s">
        <v>107</v>
      </c>
      <c r="C56" s="31" t="s">
        <v>108</v>
      </c>
      <c r="D56" s="25" t="s">
        <v>109</v>
      </c>
      <c r="E56" s="25" t="s">
        <v>22</v>
      </c>
      <c r="F56" s="27" t="s">
        <v>23</v>
      </c>
      <c r="G56" s="27" t="s">
        <v>23</v>
      </c>
      <c r="H56" s="27" t="s">
        <v>23</v>
      </c>
      <c r="I56" s="27" t="s">
        <v>23</v>
      </c>
      <c r="J56" s="27" t="s">
        <v>23</v>
      </c>
      <c r="K56" s="27" t="s">
        <v>23</v>
      </c>
      <c r="L56" s="27" t="s">
        <v>23</v>
      </c>
      <c r="M56" s="27" t="s">
        <v>23</v>
      </c>
      <c r="N56" s="27" t="s">
        <v>23</v>
      </c>
      <c r="O56" s="27" t="s">
        <v>23</v>
      </c>
      <c r="P56" s="27" t="s">
        <v>23</v>
      </c>
      <c r="Q56" s="27" t="s">
        <v>23</v>
      </c>
      <c r="R56" s="27" t="s">
        <v>23</v>
      </c>
      <c r="S56" s="27" t="s">
        <v>23</v>
      </c>
      <c r="T56" s="27" t="s">
        <v>23</v>
      </c>
      <c r="U56" s="27" t="s">
        <v>23</v>
      </c>
      <c r="V56" s="27" t="s">
        <v>23</v>
      </c>
      <c r="W56" s="27" t="s">
        <v>23</v>
      </c>
      <c r="X56" s="27" t="s">
        <v>23</v>
      </c>
      <c r="Y56" s="27" t="s">
        <v>23</v>
      </c>
      <c r="Z56" s="27" t="s">
        <v>23</v>
      </c>
      <c r="AA56" s="27" t="s">
        <v>23</v>
      </c>
      <c r="AB56" s="27" t="s">
        <v>23</v>
      </c>
      <c r="AC56" s="27" t="s">
        <v>23</v>
      </c>
      <c r="AD56" s="27" t="s">
        <v>23</v>
      </c>
      <c r="AE56" s="27" t="s">
        <v>23</v>
      </c>
      <c r="AF56" s="27" t="s">
        <v>23</v>
      </c>
      <c r="AG56" s="27" t="s">
        <v>23</v>
      </c>
      <c r="AH56" s="27" t="s">
        <v>23</v>
      </c>
      <c r="AI56" s="27" t="s">
        <v>23</v>
      </c>
      <c r="AJ56" s="27" t="s">
        <v>23</v>
      </c>
      <c r="AK56" s="27" t="s">
        <v>23</v>
      </c>
      <c r="AL56" s="27" t="s">
        <v>23</v>
      </c>
      <c r="AM56" s="27" t="s">
        <v>23</v>
      </c>
      <c r="AN56" s="27" t="s">
        <v>23</v>
      </c>
      <c r="AO56" s="27" t="s">
        <v>23</v>
      </c>
      <c r="AP56" s="27" t="s">
        <v>23</v>
      </c>
      <c r="AQ56" s="27" t="s">
        <v>23</v>
      </c>
      <c r="AR56" s="27" t="s">
        <v>23</v>
      </c>
    </row>
    <row r="57" spans="1:44" ht="24" hidden="1" x14ac:dyDescent="0.3">
      <c r="A57" s="25" t="s">
        <v>18</v>
      </c>
      <c r="B57" s="25" t="s">
        <v>110</v>
      </c>
      <c r="C57" s="31" t="s">
        <v>111</v>
      </c>
      <c r="D57" s="25" t="s">
        <v>112</v>
      </c>
      <c r="E57" s="25" t="s">
        <v>36</v>
      </c>
      <c r="F57" s="27" t="s">
        <v>23</v>
      </c>
      <c r="G57" s="27" t="s">
        <v>23</v>
      </c>
      <c r="H57" s="27" t="s">
        <v>23</v>
      </c>
      <c r="I57" s="27">
        <v>0.5</v>
      </c>
      <c r="J57" s="27">
        <f>I57</f>
        <v>0.5</v>
      </c>
      <c r="K57" s="27">
        <v>0</v>
      </c>
      <c r="L57" s="27">
        <v>5</v>
      </c>
      <c r="M57" s="27">
        <f>L57</f>
        <v>5</v>
      </c>
      <c r="N57" s="27">
        <v>0</v>
      </c>
      <c r="O57" s="27" t="s">
        <v>23</v>
      </c>
      <c r="P57" s="27" t="str">
        <f>O57</f>
        <v>n/a</v>
      </c>
      <c r="Q57" s="27" t="str">
        <f>P57</f>
        <v>n/a</v>
      </c>
      <c r="R57" s="27">
        <v>2</v>
      </c>
      <c r="S57" s="27">
        <f>R57</f>
        <v>2</v>
      </c>
      <c r="T57" s="27">
        <f>R57-S57</f>
        <v>0</v>
      </c>
      <c r="U57" s="27" t="s">
        <v>23</v>
      </c>
      <c r="V57" s="27" t="s">
        <v>23</v>
      </c>
      <c r="W57" s="27" t="s">
        <v>23</v>
      </c>
      <c r="X57" s="27" t="s">
        <v>23</v>
      </c>
      <c r="Y57" s="27" t="s">
        <v>23</v>
      </c>
      <c r="Z57" s="27" t="s">
        <v>23</v>
      </c>
      <c r="AA57" s="27">
        <v>4</v>
      </c>
      <c r="AB57" s="27">
        <f>AA57</f>
        <v>4</v>
      </c>
      <c r="AC57" s="27">
        <f>AA57-AB57</f>
        <v>0</v>
      </c>
      <c r="AD57" s="27" t="s">
        <v>23</v>
      </c>
      <c r="AE57" s="27" t="s">
        <v>23</v>
      </c>
      <c r="AF57" s="27" t="s">
        <v>23</v>
      </c>
      <c r="AG57" s="27">
        <v>2</v>
      </c>
      <c r="AH57" s="27">
        <f>AG57</f>
        <v>2</v>
      </c>
      <c r="AI57" s="27">
        <f>AG57-AH57</f>
        <v>0</v>
      </c>
      <c r="AJ57" s="27" t="s">
        <v>23</v>
      </c>
      <c r="AK57" s="27" t="s">
        <v>23</v>
      </c>
      <c r="AL57" s="27" t="s">
        <v>23</v>
      </c>
      <c r="AM57" s="27">
        <v>4</v>
      </c>
      <c r="AN57" s="27">
        <f>AM57</f>
        <v>4</v>
      </c>
      <c r="AO57" s="27">
        <f>AM57-AN57</f>
        <v>0</v>
      </c>
      <c r="AP57" s="27" t="s">
        <v>23</v>
      </c>
      <c r="AQ57" s="27" t="s">
        <v>23</v>
      </c>
      <c r="AR57" s="27" t="s">
        <v>23</v>
      </c>
    </row>
    <row r="58" spans="1:44" ht="24" hidden="1" x14ac:dyDescent="0.3">
      <c r="A58" s="25" t="s">
        <v>18</v>
      </c>
      <c r="B58" s="25" t="s">
        <v>110</v>
      </c>
      <c r="C58" s="31" t="s">
        <v>111</v>
      </c>
      <c r="D58" s="25" t="s">
        <v>112</v>
      </c>
      <c r="E58" s="25" t="s">
        <v>22</v>
      </c>
      <c r="F58" s="27" t="s">
        <v>23</v>
      </c>
      <c r="G58" s="27" t="s">
        <v>23</v>
      </c>
      <c r="H58" s="27" t="s">
        <v>23</v>
      </c>
      <c r="I58" s="27" t="s">
        <v>23</v>
      </c>
      <c r="J58" s="27" t="s">
        <v>23</v>
      </c>
      <c r="K58" s="27" t="s">
        <v>23</v>
      </c>
      <c r="L58" s="27" t="s">
        <v>23</v>
      </c>
      <c r="M58" s="27" t="s">
        <v>23</v>
      </c>
      <c r="N58" s="27" t="s">
        <v>23</v>
      </c>
      <c r="O58" s="27" t="s">
        <v>23</v>
      </c>
      <c r="P58" s="27" t="s">
        <v>23</v>
      </c>
      <c r="Q58" s="27" t="s">
        <v>23</v>
      </c>
      <c r="R58" s="27" t="s">
        <v>23</v>
      </c>
      <c r="S58" s="27" t="s">
        <v>23</v>
      </c>
      <c r="T58" s="27" t="s">
        <v>23</v>
      </c>
      <c r="U58" s="27" t="s">
        <v>23</v>
      </c>
      <c r="V58" s="27" t="s">
        <v>23</v>
      </c>
      <c r="W58" s="27" t="s">
        <v>23</v>
      </c>
      <c r="X58" s="27" t="s">
        <v>23</v>
      </c>
      <c r="Y58" s="27" t="s">
        <v>23</v>
      </c>
      <c r="Z58" s="27" t="s">
        <v>23</v>
      </c>
      <c r="AA58" s="27" t="s">
        <v>23</v>
      </c>
      <c r="AB58" s="27" t="s">
        <v>23</v>
      </c>
      <c r="AC58" s="27" t="s">
        <v>23</v>
      </c>
      <c r="AD58" s="27" t="s">
        <v>23</v>
      </c>
      <c r="AE58" s="27" t="s">
        <v>23</v>
      </c>
      <c r="AF58" s="27" t="s">
        <v>23</v>
      </c>
      <c r="AG58" s="27" t="s">
        <v>23</v>
      </c>
      <c r="AH58" s="27" t="s">
        <v>23</v>
      </c>
      <c r="AI58" s="27" t="s">
        <v>23</v>
      </c>
      <c r="AJ58" s="27" t="s">
        <v>23</v>
      </c>
      <c r="AK58" s="27" t="s">
        <v>23</v>
      </c>
      <c r="AL58" s="27" t="s">
        <v>23</v>
      </c>
      <c r="AM58" s="27" t="s">
        <v>23</v>
      </c>
      <c r="AN58" s="27" t="s">
        <v>23</v>
      </c>
      <c r="AO58" s="27" t="s">
        <v>23</v>
      </c>
      <c r="AP58" s="27" t="s">
        <v>23</v>
      </c>
      <c r="AQ58" s="27" t="s">
        <v>23</v>
      </c>
      <c r="AR58" s="27" t="s">
        <v>23</v>
      </c>
    </row>
    <row r="59" spans="1:44" ht="12" hidden="1" x14ac:dyDescent="0.3">
      <c r="A59" s="25" t="s">
        <v>18</v>
      </c>
      <c r="B59" s="25" t="s">
        <v>113</v>
      </c>
      <c r="C59" s="31" t="s">
        <v>114</v>
      </c>
      <c r="D59" s="25" t="s">
        <v>115</v>
      </c>
      <c r="E59" s="25" t="s">
        <v>22</v>
      </c>
      <c r="F59" s="27" t="s">
        <v>23</v>
      </c>
      <c r="G59" s="27" t="s">
        <v>23</v>
      </c>
      <c r="H59" s="27" t="s">
        <v>23</v>
      </c>
      <c r="I59" s="27" t="s">
        <v>23</v>
      </c>
      <c r="J59" s="27" t="s">
        <v>23</v>
      </c>
      <c r="K59" s="27" t="s">
        <v>23</v>
      </c>
      <c r="L59" s="27" t="s">
        <v>23</v>
      </c>
      <c r="M59" s="27" t="s">
        <v>23</v>
      </c>
      <c r="N59" s="27" t="s">
        <v>23</v>
      </c>
      <c r="O59" s="27" t="s">
        <v>23</v>
      </c>
      <c r="P59" s="27" t="s">
        <v>23</v>
      </c>
      <c r="Q59" s="27" t="s">
        <v>23</v>
      </c>
      <c r="R59" s="27" t="s">
        <v>23</v>
      </c>
      <c r="S59" s="27" t="s">
        <v>23</v>
      </c>
      <c r="T59" s="27" t="s">
        <v>23</v>
      </c>
      <c r="U59" s="27" t="s">
        <v>23</v>
      </c>
      <c r="V59" s="27" t="s">
        <v>23</v>
      </c>
      <c r="W59" s="27" t="s">
        <v>23</v>
      </c>
      <c r="X59" s="27" t="s">
        <v>23</v>
      </c>
      <c r="Y59" s="27" t="s">
        <v>23</v>
      </c>
      <c r="Z59" s="27" t="s">
        <v>23</v>
      </c>
      <c r="AA59" s="27" t="s">
        <v>23</v>
      </c>
      <c r="AB59" s="27" t="s">
        <v>23</v>
      </c>
      <c r="AC59" s="27" t="s">
        <v>23</v>
      </c>
      <c r="AD59" s="27" t="s">
        <v>23</v>
      </c>
      <c r="AE59" s="27" t="s">
        <v>23</v>
      </c>
      <c r="AF59" s="27" t="s">
        <v>23</v>
      </c>
      <c r="AG59" s="27" t="s">
        <v>23</v>
      </c>
      <c r="AH59" s="27" t="s">
        <v>23</v>
      </c>
      <c r="AI59" s="27" t="s">
        <v>23</v>
      </c>
      <c r="AJ59" s="27" t="s">
        <v>23</v>
      </c>
      <c r="AK59" s="27" t="s">
        <v>23</v>
      </c>
      <c r="AL59" s="27" t="s">
        <v>23</v>
      </c>
      <c r="AM59" s="27" t="s">
        <v>23</v>
      </c>
      <c r="AN59" s="27" t="s">
        <v>23</v>
      </c>
      <c r="AO59" s="27" t="s">
        <v>23</v>
      </c>
      <c r="AP59" s="27" t="s">
        <v>23</v>
      </c>
      <c r="AQ59" s="27" t="s">
        <v>23</v>
      </c>
      <c r="AR59" s="27" t="s">
        <v>23</v>
      </c>
    </row>
    <row r="60" spans="1:44" ht="12" hidden="1" x14ac:dyDescent="0.3">
      <c r="A60" s="25" t="s">
        <v>18</v>
      </c>
      <c r="B60" s="25" t="s">
        <v>113</v>
      </c>
      <c r="C60" s="31" t="s">
        <v>114</v>
      </c>
      <c r="D60" s="25" t="s">
        <v>115</v>
      </c>
      <c r="E60" s="25" t="s">
        <v>27</v>
      </c>
      <c r="F60" s="27" t="s">
        <v>23</v>
      </c>
      <c r="G60" s="27" t="s">
        <v>23</v>
      </c>
      <c r="H60" s="27" t="s">
        <v>23</v>
      </c>
      <c r="I60" s="27" t="s">
        <v>23</v>
      </c>
      <c r="J60" s="27" t="s">
        <v>23</v>
      </c>
      <c r="K60" s="27" t="s">
        <v>23</v>
      </c>
      <c r="L60" s="27" t="s">
        <v>23</v>
      </c>
      <c r="M60" s="27" t="s">
        <v>23</v>
      </c>
      <c r="N60" s="27" t="s">
        <v>23</v>
      </c>
      <c r="O60" s="27" t="s">
        <v>23</v>
      </c>
      <c r="P60" s="27" t="s">
        <v>23</v>
      </c>
      <c r="Q60" s="27" t="s">
        <v>23</v>
      </c>
      <c r="R60" s="27" t="s">
        <v>23</v>
      </c>
      <c r="S60" s="27" t="s">
        <v>23</v>
      </c>
      <c r="T60" s="27" t="s">
        <v>23</v>
      </c>
      <c r="U60" s="27" t="s">
        <v>23</v>
      </c>
      <c r="V60" s="27" t="s">
        <v>23</v>
      </c>
      <c r="W60" s="27" t="s">
        <v>23</v>
      </c>
      <c r="X60" s="27" t="s">
        <v>23</v>
      </c>
      <c r="Y60" s="27" t="s">
        <v>23</v>
      </c>
      <c r="Z60" s="27" t="s">
        <v>23</v>
      </c>
      <c r="AA60" s="27" t="s">
        <v>23</v>
      </c>
      <c r="AB60" s="27" t="s">
        <v>23</v>
      </c>
      <c r="AC60" s="27" t="s">
        <v>23</v>
      </c>
      <c r="AD60" s="27" t="s">
        <v>23</v>
      </c>
      <c r="AE60" s="27" t="s">
        <v>23</v>
      </c>
      <c r="AF60" s="27" t="s">
        <v>23</v>
      </c>
      <c r="AG60" s="27" t="s">
        <v>23</v>
      </c>
      <c r="AH60" s="27" t="s">
        <v>23</v>
      </c>
      <c r="AI60" s="27" t="s">
        <v>23</v>
      </c>
      <c r="AJ60" s="27" t="s">
        <v>23</v>
      </c>
      <c r="AK60" s="27" t="s">
        <v>23</v>
      </c>
      <c r="AL60" s="27" t="s">
        <v>23</v>
      </c>
      <c r="AM60" s="27" t="s">
        <v>23</v>
      </c>
      <c r="AN60" s="27" t="s">
        <v>23</v>
      </c>
      <c r="AO60" s="27" t="s">
        <v>23</v>
      </c>
      <c r="AP60" s="27" t="s">
        <v>23</v>
      </c>
      <c r="AQ60" s="27" t="s">
        <v>23</v>
      </c>
      <c r="AR60" s="27" t="s">
        <v>23</v>
      </c>
    </row>
    <row r="61" spans="1:44" ht="23.5" hidden="1" x14ac:dyDescent="0.3">
      <c r="A61" s="25" t="s">
        <v>18</v>
      </c>
      <c r="B61" s="25" t="s">
        <v>113</v>
      </c>
      <c r="C61" s="31" t="s">
        <v>114</v>
      </c>
      <c r="D61" s="25" t="s">
        <v>115</v>
      </c>
      <c r="E61" s="25" t="s">
        <v>36</v>
      </c>
      <c r="F61" s="27" t="s">
        <v>23</v>
      </c>
      <c r="G61" s="27" t="s">
        <v>23</v>
      </c>
      <c r="H61" s="27" t="s">
        <v>23</v>
      </c>
      <c r="I61" s="27" t="s">
        <v>28</v>
      </c>
      <c r="J61" s="27" t="str">
        <f>I61</f>
        <v xml:space="preserve">n/a </v>
      </c>
      <c r="K61" s="27" t="s">
        <v>28</v>
      </c>
      <c r="L61" s="27" t="s">
        <v>28</v>
      </c>
      <c r="M61" s="27" t="str">
        <f>L61</f>
        <v xml:space="preserve">n/a </v>
      </c>
      <c r="N61" s="27" t="s">
        <v>28</v>
      </c>
      <c r="O61" s="27" t="s">
        <v>28</v>
      </c>
      <c r="P61" s="27" t="str">
        <f>O61</f>
        <v xml:space="preserve">n/a </v>
      </c>
      <c r="Q61" s="27" t="str">
        <f>P61</f>
        <v xml:space="preserve">n/a </v>
      </c>
      <c r="R61" s="27" t="s">
        <v>28</v>
      </c>
      <c r="S61" s="27" t="s">
        <v>28</v>
      </c>
      <c r="T61" s="27" t="s">
        <v>28</v>
      </c>
      <c r="U61" s="27" t="s">
        <v>23</v>
      </c>
      <c r="V61" s="27" t="s">
        <v>23</v>
      </c>
      <c r="W61" s="27" t="s">
        <v>23</v>
      </c>
      <c r="X61" s="27" t="s">
        <v>23</v>
      </c>
      <c r="Y61" s="27" t="s">
        <v>23</v>
      </c>
      <c r="Z61" s="27" t="s">
        <v>23</v>
      </c>
      <c r="AA61" s="27" t="s">
        <v>28</v>
      </c>
      <c r="AB61" s="27" t="s">
        <v>28</v>
      </c>
      <c r="AC61" s="27" t="s">
        <v>28</v>
      </c>
      <c r="AD61" s="27" t="s">
        <v>23</v>
      </c>
      <c r="AE61" s="27" t="s">
        <v>23</v>
      </c>
      <c r="AF61" s="27" t="s">
        <v>23</v>
      </c>
      <c r="AG61" s="27" t="s">
        <v>28</v>
      </c>
      <c r="AH61" s="27" t="s">
        <v>28</v>
      </c>
      <c r="AI61" s="27" t="s">
        <v>28</v>
      </c>
      <c r="AJ61" s="27" t="s">
        <v>23</v>
      </c>
      <c r="AK61" s="27" t="s">
        <v>23</v>
      </c>
      <c r="AL61" s="27" t="s">
        <v>23</v>
      </c>
      <c r="AM61" s="27" t="s">
        <v>28</v>
      </c>
      <c r="AN61" s="27" t="s">
        <v>28</v>
      </c>
      <c r="AO61" s="27" t="s">
        <v>28</v>
      </c>
      <c r="AP61" s="27" t="s">
        <v>23</v>
      </c>
      <c r="AQ61" s="27" t="s">
        <v>23</v>
      </c>
      <c r="AR61" s="27" t="s">
        <v>23</v>
      </c>
    </row>
    <row r="62" spans="1:44" ht="24" hidden="1" x14ac:dyDescent="0.3">
      <c r="A62" s="25" t="s">
        <v>18</v>
      </c>
      <c r="B62" s="25" t="s">
        <v>116</v>
      </c>
      <c r="C62" s="31" t="s">
        <v>117</v>
      </c>
      <c r="D62" s="25" t="s">
        <v>118</v>
      </c>
      <c r="E62" s="25" t="s">
        <v>22</v>
      </c>
      <c r="F62" s="27" t="s">
        <v>23</v>
      </c>
      <c r="G62" s="27" t="s">
        <v>23</v>
      </c>
      <c r="H62" s="27" t="s">
        <v>23</v>
      </c>
      <c r="I62" s="27" t="s">
        <v>23</v>
      </c>
      <c r="J62" s="27" t="s">
        <v>23</v>
      </c>
      <c r="K62" s="27" t="s">
        <v>23</v>
      </c>
      <c r="L62" s="27" t="s">
        <v>23</v>
      </c>
      <c r="M62" s="27" t="s">
        <v>23</v>
      </c>
      <c r="N62" s="27" t="s">
        <v>23</v>
      </c>
      <c r="O62" s="27" t="s">
        <v>23</v>
      </c>
      <c r="P62" s="27" t="s">
        <v>23</v>
      </c>
      <c r="Q62" s="27" t="s">
        <v>23</v>
      </c>
      <c r="R62" s="27" t="s">
        <v>23</v>
      </c>
      <c r="S62" s="27" t="s">
        <v>23</v>
      </c>
      <c r="T62" s="27" t="s">
        <v>23</v>
      </c>
      <c r="U62" s="27" t="s">
        <v>23</v>
      </c>
      <c r="V62" s="27" t="s">
        <v>23</v>
      </c>
      <c r="W62" s="27" t="s">
        <v>23</v>
      </c>
      <c r="X62" s="27" t="s">
        <v>23</v>
      </c>
      <c r="Y62" s="27" t="s">
        <v>23</v>
      </c>
      <c r="Z62" s="27" t="s">
        <v>23</v>
      </c>
      <c r="AA62" s="27" t="s">
        <v>23</v>
      </c>
      <c r="AB62" s="27" t="s">
        <v>23</v>
      </c>
      <c r="AC62" s="27" t="s">
        <v>23</v>
      </c>
      <c r="AD62" s="27" t="s">
        <v>23</v>
      </c>
      <c r="AE62" s="27" t="s">
        <v>23</v>
      </c>
      <c r="AF62" s="27" t="s">
        <v>23</v>
      </c>
      <c r="AG62" s="27" t="s">
        <v>23</v>
      </c>
      <c r="AH62" s="27" t="s">
        <v>23</v>
      </c>
      <c r="AI62" s="27" t="s">
        <v>23</v>
      </c>
      <c r="AJ62" s="27" t="s">
        <v>23</v>
      </c>
      <c r="AK62" s="27" t="s">
        <v>23</v>
      </c>
      <c r="AL62" s="27" t="s">
        <v>23</v>
      </c>
      <c r="AM62" s="27" t="s">
        <v>23</v>
      </c>
      <c r="AN62" s="27" t="s">
        <v>23</v>
      </c>
      <c r="AO62" s="27" t="s">
        <v>23</v>
      </c>
      <c r="AP62" s="27" t="s">
        <v>23</v>
      </c>
      <c r="AQ62" s="27" t="s">
        <v>23</v>
      </c>
      <c r="AR62" s="27" t="s">
        <v>23</v>
      </c>
    </row>
    <row r="63" spans="1:44" ht="24" hidden="1" x14ac:dyDescent="0.3">
      <c r="A63" s="25" t="s">
        <v>18</v>
      </c>
      <c r="B63" s="25" t="s">
        <v>119</v>
      </c>
      <c r="C63" s="31" t="s">
        <v>120</v>
      </c>
      <c r="D63" s="25" t="s">
        <v>121</v>
      </c>
      <c r="E63" s="25" t="s">
        <v>27</v>
      </c>
      <c r="F63" s="27" t="s">
        <v>23</v>
      </c>
      <c r="G63" s="27" t="s">
        <v>23</v>
      </c>
      <c r="H63" s="27" t="s">
        <v>23</v>
      </c>
      <c r="I63" s="27">
        <v>0.5</v>
      </c>
      <c r="J63" s="27">
        <v>0.5</v>
      </c>
      <c r="K63" s="27">
        <f>I63-J63</f>
        <v>0</v>
      </c>
      <c r="L63" s="27">
        <v>5</v>
      </c>
      <c r="M63" s="27">
        <v>5</v>
      </c>
      <c r="N63" s="27">
        <f>L63-M63</f>
        <v>0</v>
      </c>
      <c r="O63" s="27" t="s">
        <v>23</v>
      </c>
      <c r="P63" s="27" t="s">
        <v>23</v>
      </c>
      <c r="Q63" s="27" t="s">
        <v>23</v>
      </c>
      <c r="R63" s="27">
        <v>2</v>
      </c>
      <c r="S63" s="27">
        <f>R63</f>
        <v>2</v>
      </c>
      <c r="T63" s="27">
        <f>R63-S63</f>
        <v>0</v>
      </c>
      <c r="U63" s="27" t="s">
        <v>23</v>
      </c>
      <c r="V63" s="27" t="str">
        <f>U63</f>
        <v>n/a</v>
      </c>
      <c r="W63" s="27" t="str">
        <f>V63</f>
        <v>n/a</v>
      </c>
      <c r="X63" s="27" t="s">
        <v>23</v>
      </c>
      <c r="Y63" s="27" t="str">
        <f>X63</f>
        <v>n/a</v>
      </c>
      <c r="Z63" s="27" t="str">
        <f>X63</f>
        <v>n/a</v>
      </c>
      <c r="AA63" s="27">
        <v>4</v>
      </c>
      <c r="AB63" s="27">
        <f>AA63</f>
        <v>4</v>
      </c>
      <c r="AC63" s="27">
        <f>AA63-AB63</f>
        <v>0</v>
      </c>
      <c r="AD63" s="27" t="s">
        <v>23</v>
      </c>
      <c r="AE63" s="27" t="str">
        <f>AD63</f>
        <v>n/a</v>
      </c>
      <c r="AF63" s="27" t="str">
        <f>AD63</f>
        <v>n/a</v>
      </c>
      <c r="AG63" s="27">
        <v>2</v>
      </c>
      <c r="AH63" s="27">
        <f>AG63</f>
        <v>2</v>
      </c>
      <c r="AI63" s="27">
        <f>AG63-AH63</f>
        <v>0</v>
      </c>
      <c r="AJ63" s="27" t="s">
        <v>23</v>
      </c>
      <c r="AK63" s="27" t="str">
        <f>AJ63</f>
        <v>n/a</v>
      </c>
      <c r="AL63" s="27" t="str">
        <f>AK63</f>
        <v>n/a</v>
      </c>
      <c r="AM63" s="27">
        <v>4</v>
      </c>
      <c r="AN63" s="27">
        <f>AM63</f>
        <v>4</v>
      </c>
      <c r="AO63" s="27">
        <f>AM63-AN63</f>
        <v>0</v>
      </c>
      <c r="AP63" s="27" t="s">
        <v>23</v>
      </c>
      <c r="AQ63" s="32" t="str">
        <f>AP63</f>
        <v>n/a</v>
      </c>
      <c r="AR63" s="25" t="str">
        <f>AP63</f>
        <v>n/a</v>
      </c>
    </row>
    <row r="64" spans="1:44" ht="24" hidden="1" x14ac:dyDescent="0.3">
      <c r="A64" s="25" t="s">
        <v>18</v>
      </c>
      <c r="B64" s="25" t="s">
        <v>119</v>
      </c>
      <c r="C64" s="31" t="s">
        <v>120</v>
      </c>
      <c r="D64" s="25" t="s">
        <v>121</v>
      </c>
      <c r="E64" s="25" t="s">
        <v>22</v>
      </c>
      <c r="F64" s="27" t="s">
        <v>23</v>
      </c>
      <c r="G64" s="27" t="s">
        <v>23</v>
      </c>
      <c r="H64" s="27" t="s">
        <v>23</v>
      </c>
      <c r="I64" s="27" t="s">
        <v>23</v>
      </c>
      <c r="J64" s="27" t="s">
        <v>23</v>
      </c>
      <c r="K64" s="27" t="s">
        <v>23</v>
      </c>
      <c r="L64" s="27" t="s">
        <v>23</v>
      </c>
      <c r="M64" s="27" t="s">
        <v>23</v>
      </c>
      <c r="N64" s="27" t="s">
        <v>23</v>
      </c>
      <c r="O64" s="27" t="s">
        <v>23</v>
      </c>
      <c r="P64" s="27" t="s">
        <v>23</v>
      </c>
      <c r="Q64" s="27" t="s">
        <v>23</v>
      </c>
      <c r="R64" s="27" t="s">
        <v>23</v>
      </c>
      <c r="S64" s="27" t="s">
        <v>23</v>
      </c>
      <c r="T64" s="27" t="s">
        <v>23</v>
      </c>
      <c r="U64" s="27" t="s">
        <v>23</v>
      </c>
      <c r="V64" s="27" t="s">
        <v>23</v>
      </c>
      <c r="W64" s="27" t="s">
        <v>23</v>
      </c>
      <c r="X64" s="27" t="s">
        <v>23</v>
      </c>
      <c r="Y64" s="27" t="s">
        <v>23</v>
      </c>
      <c r="Z64" s="27" t="s">
        <v>23</v>
      </c>
      <c r="AA64" s="27" t="s">
        <v>23</v>
      </c>
      <c r="AB64" s="27" t="s">
        <v>23</v>
      </c>
      <c r="AC64" s="27" t="s">
        <v>23</v>
      </c>
      <c r="AD64" s="27" t="s">
        <v>23</v>
      </c>
      <c r="AE64" s="27" t="s">
        <v>23</v>
      </c>
      <c r="AF64" s="27" t="s">
        <v>23</v>
      </c>
      <c r="AG64" s="27" t="s">
        <v>23</v>
      </c>
      <c r="AH64" s="27" t="s">
        <v>23</v>
      </c>
      <c r="AI64" s="27" t="s">
        <v>23</v>
      </c>
      <c r="AJ64" s="27" t="s">
        <v>23</v>
      </c>
      <c r="AK64" s="27" t="s">
        <v>23</v>
      </c>
      <c r="AL64" s="27" t="s">
        <v>23</v>
      </c>
      <c r="AM64" s="27" t="s">
        <v>23</v>
      </c>
      <c r="AN64" s="27" t="s">
        <v>23</v>
      </c>
      <c r="AO64" s="27" t="s">
        <v>23</v>
      </c>
      <c r="AP64" s="27" t="s">
        <v>23</v>
      </c>
      <c r="AQ64" s="27" t="s">
        <v>23</v>
      </c>
      <c r="AR64" s="27" t="s">
        <v>23</v>
      </c>
    </row>
    <row r="65" spans="1:44" ht="12" hidden="1" x14ac:dyDescent="0.3">
      <c r="A65" s="25" t="s">
        <v>18</v>
      </c>
      <c r="B65" s="25" t="s">
        <v>122</v>
      </c>
      <c r="C65" s="31" t="s">
        <v>123</v>
      </c>
      <c r="D65" s="25" t="s">
        <v>121</v>
      </c>
      <c r="E65" s="25" t="s">
        <v>22</v>
      </c>
      <c r="F65" s="27" t="s">
        <v>23</v>
      </c>
      <c r="G65" s="27" t="s">
        <v>23</v>
      </c>
      <c r="H65" s="27" t="s">
        <v>23</v>
      </c>
      <c r="I65" s="27" t="s">
        <v>23</v>
      </c>
      <c r="J65" s="27" t="s">
        <v>23</v>
      </c>
      <c r="K65" s="27" t="s">
        <v>23</v>
      </c>
      <c r="L65" s="27" t="s">
        <v>23</v>
      </c>
      <c r="M65" s="27" t="s">
        <v>23</v>
      </c>
      <c r="N65" s="27" t="s">
        <v>23</v>
      </c>
      <c r="O65" s="27" t="s">
        <v>23</v>
      </c>
      <c r="P65" s="27" t="s">
        <v>23</v>
      </c>
      <c r="Q65" s="27" t="s">
        <v>23</v>
      </c>
      <c r="R65" s="27" t="s">
        <v>23</v>
      </c>
      <c r="S65" s="27" t="s">
        <v>23</v>
      </c>
      <c r="T65" s="27" t="s">
        <v>23</v>
      </c>
      <c r="U65" s="27" t="s">
        <v>23</v>
      </c>
      <c r="V65" s="27" t="s">
        <v>23</v>
      </c>
      <c r="W65" s="27" t="s">
        <v>23</v>
      </c>
      <c r="X65" s="27" t="s">
        <v>23</v>
      </c>
      <c r="Y65" s="27" t="s">
        <v>23</v>
      </c>
      <c r="Z65" s="27" t="s">
        <v>23</v>
      </c>
      <c r="AA65" s="27" t="s">
        <v>23</v>
      </c>
      <c r="AB65" s="27" t="s">
        <v>23</v>
      </c>
      <c r="AC65" s="27" t="s">
        <v>23</v>
      </c>
      <c r="AD65" s="27" t="s">
        <v>23</v>
      </c>
      <c r="AE65" s="27" t="s">
        <v>23</v>
      </c>
      <c r="AF65" s="27" t="s">
        <v>23</v>
      </c>
      <c r="AG65" s="27" t="s">
        <v>23</v>
      </c>
      <c r="AH65" s="27" t="s">
        <v>23</v>
      </c>
      <c r="AI65" s="27" t="s">
        <v>23</v>
      </c>
      <c r="AJ65" s="27" t="s">
        <v>23</v>
      </c>
      <c r="AK65" s="27" t="s">
        <v>23</v>
      </c>
      <c r="AL65" s="27" t="s">
        <v>23</v>
      </c>
      <c r="AM65" s="27" t="s">
        <v>23</v>
      </c>
      <c r="AN65" s="27" t="s">
        <v>23</v>
      </c>
      <c r="AO65" s="27" t="s">
        <v>23</v>
      </c>
      <c r="AP65" s="27" t="s">
        <v>23</v>
      </c>
      <c r="AQ65" s="27" t="s">
        <v>23</v>
      </c>
      <c r="AR65" s="27" t="s">
        <v>23</v>
      </c>
    </row>
    <row r="66" spans="1:44" ht="24" hidden="1" x14ac:dyDescent="0.3">
      <c r="A66" s="25" t="s">
        <v>18</v>
      </c>
      <c r="B66" s="25" t="s">
        <v>119</v>
      </c>
      <c r="C66" s="31" t="s">
        <v>120</v>
      </c>
      <c r="D66" s="25" t="s">
        <v>121</v>
      </c>
      <c r="E66" s="25" t="s">
        <v>36</v>
      </c>
      <c r="F66" s="27" t="s">
        <v>23</v>
      </c>
      <c r="G66" s="27" t="s">
        <v>23</v>
      </c>
      <c r="H66" s="27" t="s">
        <v>23</v>
      </c>
      <c r="I66" s="27">
        <v>0.5</v>
      </c>
      <c r="J66" s="27">
        <f t="shared" ref="J66:J67" si="18">I66</f>
        <v>0.5</v>
      </c>
      <c r="K66" s="27">
        <v>0</v>
      </c>
      <c r="L66" s="27">
        <v>5</v>
      </c>
      <c r="M66" s="27">
        <f t="shared" ref="M66:M67" si="19">L66</f>
        <v>5</v>
      </c>
      <c r="N66" s="27">
        <v>0</v>
      </c>
      <c r="O66" s="27" t="s">
        <v>23</v>
      </c>
      <c r="P66" s="27" t="str">
        <f t="shared" ref="P66:Q67" si="20">O66</f>
        <v>n/a</v>
      </c>
      <c r="Q66" s="27" t="str">
        <f t="shared" si="20"/>
        <v>n/a</v>
      </c>
      <c r="R66" s="27">
        <v>2</v>
      </c>
      <c r="S66" s="27">
        <f t="shared" ref="S66:S67" si="21">R66</f>
        <v>2</v>
      </c>
      <c r="T66" s="27">
        <f t="shared" ref="T66:T67" si="22">R66-S66</f>
        <v>0</v>
      </c>
      <c r="U66" s="27" t="s">
        <v>23</v>
      </c>
      <c r="V66" s="27" t="s">
        <v>23</v>
      </c>
      <c r="W66" s="27" t="s">
        <v>23</v>
      </c>
      <c r="X66" s="27" t="s">
        <v>23</v>
      </c>
      <c r="Y66" s="27" t="s">
        <v>23</v>
      </c>
      <c r="Z66" s="27" t="s">
        <v>23</v>
      </c>
      <c r="AA66" s="27">
        <v>4</v>
      </c>
      <c r="AB66" s="27">
        <f t="shared" ref="AB66:AB67" si="23">AA66</f>
        <v>4</v>
      </c>
      <c r="AC66" s="27">
        <f t="shared" ref="AC66:AC67" si="24">AA66-AB66</f>
        <v>0</v>
      </c>
      <c r="AD66" s="27" t="s">
        <v>23</v>
      </c>
      <c r="AE66" s="27" t="s">
        <v>23</v>
      </c>
      <c r="AF66" s="27" t="s">
        <v>23</v>
      </c>
      <c r="AG66" s="27">
        <v>2</v>
      </c>
      <c r="AH66" s="27">
        <f t="shared" ref="AH66:AH67" si="25">AG66</f>
        <v>2</v>
      </c>
      <c r="AI66" s="27">
        <f t="shared" ref="AI66:AI67" si="26">AG66-AH66</f>
        <v>0</v>
      </c>
      <c r="AJ66" s="27" t="s">
        <v>23</v>
      </c>
      <c r="AK66" s="27" t="s">
        <v>23</v>
      </c>
      <c r="AL66" s="27" t="s">
        <v>23</v>
      </c>
      <c r="AM66" s="27">
        <v>4</v>
      </c>
      <c r="AN66" s="27">
        <f t="shared" ref="AN66:AN67" si="27">AM66</f>
        <v>4</v>
      </c>
      <c r="AO66" s="27">
        <f t="shared" ref="AO66:AO67" si="28">AM66-AN66</f>
        <v>0</v>
      </c>
      <c r="AP66" s="27" t="s">
        <v>23</v>
      </c>
      <c r="AQ66" s="27" t="s">
        <v>23</v>
      </c>
      <c r="AR66" s="27" t="s">
        <v>23</v>
      </c>
    </row>
    <row r="67" spans="1:44" ht="23.5" hidden="1" x14ac:dyDescent="0.3">
      <c r="A67" s="25" t="s">
        <v>18</v>
      </c>
      <c r="B67" s="25" t="s">
        <v>122</v>
      </c>
      <c r="C67" s="31" t="s">
        <v>123</v>
      </c>
      <c r="D67" s="25" t="s">
        <v>121</v>
      </c>
      <c r="E67" s="25" t="s">
        <v>36</v>
      </c>
      <c r="F67" s="27" t="s">
        <v>23</v>
      </c>
      <c r="G67" s="27" t="s">
        <v>23</v>
      </c>
      <c r="H67" s="27" t="s">
        <v>23</v>
      </c>
      <c r="I67" s="27">
        <v>0.5</v>
      </c>
      <c r="J67" s="27">
        <f t="shared" si="18"/>
        <v>0.5</v>
      </c>
      <c r="K67" s="27">
        <v>0</v>
      </c>
      <c r="L67" s="27">
        <v>5</v>
      </c>
      <c r="M67" s="27">
        <f t="shared" si="19"/>
        <v>5</v>
      </c>
      <c r="N67" s="27">
        <v>0</v>
      </c>
      <c r="O67" s="27" t="s">
        <v>23</v>
      </c>
      <c r="P67" s="27" t="str">
        <f t="shared" si="20"/>
        <v>n/a</v>
      </c>
      <c r="Q67" s="27" t="str">
        <f t="shared" si="20"/>
        <v>n/a</v>
      </c>
      <c r="R67" s="27">
        <v>2</v>
      </c>
      <c r="S67" s="27">
        <f t="shared" si="21"/>
        <v>2</v>
      </c>
      <c r="T67" s="27">
        <f t="shared" si="22"/>
        <v>0</v>
      </c>
      <c r="U67" s="27" t="s">
        <v>23</v>
      </c>
      <c r="V67" s="27" t="s">
        <v>23</v>
      </c>
      <c r="W67" s="27" t="s">
        <v>23</v>
      </c>
      <c r="X67" s="27" t="s">
        <v>23</v>
      </c>
      <c r="Y67" s="27" t="s">
        <v>23</v>
      </c>
      <c r="Z67" s="27" t="s">
        <v>23</v>
      </c>
      <c r="AA67" s="27">
        <v>4</v>
      </c>
      <c r="AB67" s="27">
        <f t="shared" si="23"/>
        <v>4</v>
      </c>
      <c r="AC67" s="27">
        <f t="shared" si="24"/>
        <v>0</v>
      </c>
      <c r="AD67" s="27" t="s">
        <v>23</v>
      </c>
      <c r="AE67" s="27" t="s">
        <v>23</v>
      </c>
      <c r="AF67" s="27" t="s">
        <v>23</v>
      </c>
      <c r="AG67" s="27">
        <v>2</v>
      </c>
      <c r="AH67" s="27">
        <f t="shared" si="25"/>
        <v>2</v>
      </c>
      <c r="AI67" s="27">
        <f t="shared" si="26"/>
        <v>0</v>
      </c>
      <c r="AJ67" s="27" t="s">
        <v>23</v>
      </c>
      <c r="AK67" s="27" t="s">
        <v>23</v>
      </c>
      <c r="AL67" s="27" t="s">
        <v>23</v>
      </c>
      <c r="AM67" s="27">
        <v>4</v>
      </c>
      <c r="AN67" s="27">
        <f t="shared" si="27"/>
        <v>4</v>
      </c>
      <c r="AO67" s="27">
        <f t="shared" si="28"/>
        <v>0</v>
      </c>
      <c r="AP67" s="27" t="s">
        <v>23</v>
      </c>
      <c r="AQ67" s="27" t="s">
        <v>23</v>
      </c>
      <c r="AR67" s="27" t="s">
        <v>23</v>
      </c>
    </row>
    <row r="68" spans="1:44" ht="24" hidden="1" x14ac:dyDescent="0.3">
      <c r="A68" s="25" t="s">
        <v>18</v>
      </c>
      <c r="B68" s="25" t="s">
        <v>124</v>
      </c>
      <c r="C68" s="31" t="s">
        <v>125</v>
      </c>
      <c r="D68" s="25" t="s">
        <v>126</v>
      </c>
      <c r="E68" s="25" t="s">
        <v>27</v>
      </c>
      <c r="F68" s="27">
        <v>0</v>
      </c>
      <c r="G68" s="27">
        <v>0</v>
      </c>
      <c r="H68" s="27">
        <v>0</v>
      </c>
      <c r="I68" s="27">
        <v>22</v>
      </c>
      <c r="J68" s="27">
        <v>0.5</v>
      </c>
      <c r="K68" s="27">
        <f>I68-J68</f>
        <v>21.5</v>
      </c>
      <c r="L68" s="27">
        <v>26.5</v>
      </c>
      <c r="M68" s="27">
        <v>5</v>
      </c>
      <c r="N68" s="27">
        <f>L68-M68</f>
        <v>21.5</v>
      </c>
      <c r="O68" s="27">
        <v>21.5</v>
      </c>
      <c r="P68" s="27">
        <v>0</v>
      </c>
      <c r="Q68" s="27">
        <f>O68-P68</f>
        <v>21.5</v>
      </c>
      <c r="R68" s="27">
        <v>23.5</v>
      </c>
      <c r="S68" s="27">
        <v>2</v>
      </c>
      <c r="T68" s="27">
        <f>R68-S68</f>
        <v>21.5</v>
      </c>
      <c r="U68" s="27" t="s">
        <v>23</v>
      </c>
      <c r="V68" s="27" t="s">
        <v>23</v>
      </c>
      <c r="W68" s="27" t="s">
        <v>23</v>
      </c>
      <c r="X68" s="27" t="s">
        <v>23</v>
      </c>
      <c r="Y68" s="27" t="s">
        <v>23</v>
      </c>
      <c r="Z68" s="27" t="s">
        <v>23</v>
      </c>
      <c r="AA68" s="27">
        <v>25.5</v>
      </c>
      <c r="AB68" s="27">
        <v>4</v>
      </c>
      <c r="AC68" s="27">
        <f>AA68-AB68</f>
        <v>21.5</v>
      </c>
      <c r="AD68" s="27" t="s">
        <v>23</v>
      </c>
      <c r="AE68" s="27" t="s">
        <v>23</v>
      </c>
      <c r="AF68" s="27" t="s">
        <v>23</v>
      </c>
      <c r="AG68" s="27">
        <v>23.5</v>
      </c>
      <c r="AH68" s="27">
        <v>2</v>
      </c>
      <c r="AI68" s="27">
        <f>AG68-AH68</f>
        <v>21.5</v>
      </c>
      <c r="AJ68" s="27" t="s">
        <v>23</v>
      </c>
      <c r="AK68" s="27" t="s">
        <v>23</v>
      </c>
      <c r="AL68" s="27" t="s">
        <v>23</v>
      </c>
      <c r="AM68" s="27">
        <v>25.5</v>
      </c>
      <c r="AN68" s="27">
        <v>4</v>
      </c>
      <c r="AO68" s="27">
        <f>AM68-AN68</f>
        <v>21.5</v>
      </c>
      <c r="AP68" s="27" t="s">
        <v>23</v>
      </c>
      <c r="AQ68" s="27" t="s">
        <v>23</v>
      </c>
      <c r="AR68" s="27" t="s">
        <v>23</v>
      </c>
    </row>
    <row r="69" spans="1:44" ht="24" hidden="1" x14ac:dyDescent="0.3">
      <c r="A69" s="25" t="s">
        <v>18</v>
      </c>
      <c r="B69" s="25" t="s">
        <v>124</v>
      </c>
      <c r="C69" s="31" t="s">
        <v>125</v>
      </c>
      <c r="D69" s="25" t="s">
        <v>126</v>
      </c>
      <c r="E69" s="25" t="s">
        <v>36</v>
      </c>
      <c r="F69" s="27">
        <v>0</v>
      </c>
      <c r="G69" s="27">
        <v>0</v>
      </c>
      <c r="H69" s="27">
        <v>0</v>
      </c>
      <c r="I69" s="27">
        <v>0.5</v>
      </c>
      <c r="J69" s="27">
        <f>I69</f>
        <v>0.5</v>
      </c>
      <c r="K69" s="27">
        <v>0</v>
      </c>
      <c r="L69" s="27">
        <v>5</v>
      </c>
      <c r="M69" s="27">
        <f>L69</f>
        <v>5</v>
      </c>
      <c r="N69" s="27">
        <v>0</v>
      </c>
      <c r="O69" s="27" t="s">
        <v>23</v>
      </c>
      <c r="P69" s="27" t="str">
        <f>O69</f>
        <v>n/a</v>
      </c>
      <c r="Q69" s="27" t="str">
        <f>P69</f>
        <v>n/a</v>
      </c>
      <c r="R69" s="27">
        <v>2</v>
      </c>
      <c r="S69" s="27">
        <f>R69</f>
        <v>2</v>
      </c>
      <c r="T69" s="27">
        <f>R69-S69</f>
        <v>0</v>
      </c>
      <c r="U69" s="27" t="s">
        <v>23</v>
      </c>
      <c r="V69" s="27" t="s">
        <v>23</v>
      </c>
      <c r="W69" s="27" t="s">
        <v>23</v>
      </c>
      <c r="X69" s="27" t="s">
        <v>23</v>
      </c>
      <c r="Y69" s="27" t="s">
        <v>23</v>
      </c>
      <c r="Z69" s="27" t="s">
        <v>23</v>
      </c>
      <c r="AA69" s="27">
        <v>4</v>
      </c>
      <c r="AB69" s="27">
        <f>AA69</f>
        <v>4</v>
      </c>
      <c r="AC69" s="27">
        <f>AA69-AB69</f>
        <v>0</v>
      </c>
      <c r="AD69" s="27" t="s">
        <v>23</v>
      </c>
      <c r="AE69" s="27" t="s">
        <v>23</v>
      </c>
      <c r="AF69" s="27" t="s">
        <v>23</v>
      </c>
      <c r="AG69" s="27">
        <v>2</v>
      </c>
      <c r="AH69" s="27">
        <f>AG69</f>
        <v>2</v>
      </c>
      <c r="AI69" s="27">
        <f>AG69-AH69</f>
        <v>0</v>
      </c>
      <c r="AJ69" s="27" t="s">
        <v>23</v>
      </c>
      <c r="AK69" s="27" t="s">
        <v>23</v>
      </c>
      <c r="AL69" s="27" t="s">
        <v>23</v>
      </c>
      <c r="AM69" s="27">
        <v>4</v>
      </c>
      <c r="AN69" s="27">
        <f>AM69</f>
        <v>4</v>
      </c>
      <c r="AO69" s="27">
        <f>AM69-AN69</f>
        <v>0</v>
      </c>
      <c r="AP69" s="27" t="s">
        <v>23</v>
      </c>
      <c r="AQ69" s="27" t="s">
        <v>23</v>
      </c>
      <c r="AR69" s="27" t="s">
        <v>23</v>
      </c>
    </row>
    <row r="70" spans="1:44" ht="36" hidden="1" x14ac:dyDescent="0.3">
      <c r="A70" s="25" t="s">
        <v>18</v>
      </c>
      <c r="B70" s="25" t="s">
        <v>127</v>
      </c>
      <c r="C70" s="31" t="s">
        <v>128</v>
      </c>
      <c r="D70" s="25" t="s">
        <v>129</v>
      </c>
      <c r="E70" s="25" t="s">
        <v>27</v>
      </c>
      <c r="F70" s="27" t="s">
        <v>23</v>
      </c>
      <c r="G70" s="27" t="s">
        <v>23</v>
      </c>
      <c r="H70" s="27" t="s">
        <v>23</v>
      </c>
      <c r="I70" s="27" t="s">
        <v>23</v>
      </c>
      <c r="J70" s="27" t="s">
        <v>23</v>
      </c>
      <c r="K70" s="27" t="s">
        <v>23</v>
      </c>
      <c r="L70" s="27" t="s">
        <v>23</v>
      </c>
      <c r="M70" s="27" t="s">
        <v>23</v>
      </c>
      <c r="N70" s="27" t="s">
        <v>23</v>
      </c>
      <c r="O70" s="27" t="s">
        <v>23</v>
      </c>
      <c r="P70" s="27" t="s">
        <v>23</v>
      </c>
      <c r="Q70" s="27" t="s">
        <v>23</v>
      </c>
      <c r="R70" s="27" t="s">
        <v>23</v>
      </c>
      <c r="S70" s="27" t="s">
        <v>23</v>
      </c>
      <c r="T70" s="27" t="s">
        <v>23</v>
      </c>
      <c r="U70" s="27" t="s">
        <v>23</v>
      </c>
      <c r="V70" s="27" t="s">
        <v>23</v>
      </c>
      <c r="W70" s="27" t="s">
        <v>23</v>
      </c>
      <c r="X70" s="27" t="s">
        <v>23</v>
      </c>
      <c r="Y70" s="27" t="s">
        <v>23</v>
      </c>
      <c r="Z70" s="27" t="s">
        <v>23</v>
      </c>
      <c r="AA70" s="27" t="s">
        <v>23</v>
      </c>
      <c r="AB70" s="27" t="s">
        <v>23</v>
      </c>
      <c r="AC70" s="27" t="s">
        <v>23</v>
      </c>
      <c r="AD70" s="27" t="s">
        <v>23</v>
      </c>
      <c r="AE70" s="27" t="s">
        <v>23</v>
      </c>
      <c r="AF70" s="27" t="s">
        <v>23</v>
      </c>
      <c r="AG70" s="27" t="s">
        <v>23</v>
      </c>
      <c r="AH70" s="27" t="s">
        <v>23</v>
      </c>
      <c r="AI70" s="27" t="s">
        <v>23</v>
      </c>
      <c r="AJ70" s="27" t="s">
        <v>23</v>
      </c>
      <c r="AK70" s="27" t="s">
        <v>23</v>
      </c>
      <c r="AL70" s="27" t="s">
        <v>23</v>
      </c>
      <c r="AM70" s="27" t="s">
        <v>23</v>
      </c>
      <c r="AN70" s="27" t="s">
        <v>23</v>
      </c>
      <c r="AO70" s="27" t="s">
        <v>23</v>
      </c>
      <c r="AP70" s="27" t="s">
        <v>23</v>
      </c>
      <c r="AQ70" s="27" t="s">
        <v>23</v>
      </c>
      <c r="AR70" s="27" t="s">
        <v>23</v>
      </c>
    </row>
    <row r="71" spans="1:44" ht="12" hidden="1" x14ac:dyDescent="0.3">
      <c r="A71" s="25" t="s">
        <v>18</v>
      </c>
      <c r="B71" s="25" t="s">
        <v>130</v>
      </c>
      <c r="C71" s="31" t="s">
        <v>131</v>
      </c>
      <c r="D71" s="25" t="s">
        <v>132</v>
      </c>
      <c r="E71" s="25" t="s">
        <v>27</v>
      </c>
      <c r="F71" s="27">
        <v>0</v>
      </c>
      <c r="G71" s="27">
        <v>0</v>
      </c>
      <c r="H71" s="27">
        <v>0</v>
      </c>
      <c r="I71" s="27">
        <v>1200.7</v>
      </c>
      <c r="J71" s="27">
        <v>0.5</v>
      </c>
      <c r="K71" s="27">
        <f>I71-J71</f>
        <v>1200.2</v>
      </c>
      <c r="L71" s="27">
        <v>1205.2</v>
      </c>
      <c r="M71" s="27">
        <v>5</v>
      </c>
      <c r="N71" s="27">
        <f>L71-M71</f>
        <v>1200.2</v>
      </c>
      <c r="O71" s="27">
        <v>1200.2</v>
      </c>
      <c r="P71" s="27">
        <v>0</v>
      </c>
      <c r="Q71" s="27">
        <f>O71-P71</f>
        <v>1200.2</v>
      </c>
      <c r="R71" s="27">
        <v>1202.2</v>
      </c>
      <c r="S71" s="27">
        <v>2</v>
      </c>
      <c r="T71" s="27">
        <f>R71-S71</f>
        <v>1200.2</v>
      </c>
      <c r="U71" s="27" t="s">
        <v>23</v>
      </c>
      <c r="V71" s="27" t="s">
        <v>23</v>
      </c>
      <c r="W71" s="27" t="s">
        <v>23</v>
      </c>
      <c r="X71" s="27" t="s">
        <v>23</v>
      </c>
      <c r="Y71" s="27" t="s">
        <v>23</v>
      </c>
      <c r="Z71" s="27" t="s">
        <v>23</v>
      </c>
      <c r="AA71" s="27">
        <v>1204.2</v>
      </c>
      <c r="AB71" s="27">
        <v>4</v>
      </c>
      <c r="AC71" s="27">
        <f>AA71-AB71</f>
        <v>1200.2</v>
      </c>
      <c r="AD71" s="27" t="s">
        <v>23</v>
      </c>
      <c r="AE71" s="27" t="s">
        <v>23</v>
      </c>
      <c r="AF71" s="27" t="s">
        <v>23</v>
      </c>
      <c r="AG71" s="27">
        <v>1202.2</v>
      </c>
      <c r="AH71" s="27">
        <v>2</v>
      </c>
      <c r="AI71" s="27">
        <f>AG71-AH71</f>
        <v>1200.2</v>
      </c>
      <c r="AJ71" s="27" t="s">
        <v>23</v>
      </c>
      <c r="AK71" s="27" t="s">
        <v>23</v>
      </c>
      <c r="AL71" s="27" t="s">
        <v>23</v>
      </c>
      <c r="AM71" s="27">
        <v>1204.2</v>
      </c>
      <c r="AN71" s="27">
        <v>4</v>
      </c>
      <c r="AO71" s="27">
        <f>AM71-AN71</f>
        <v>1200.2</v>
      </c>
      <c r="AP71" s="27" t="s">
        <v>23</v>
      </c>
      <c r="AQ71" s="27" t="s">
        <v>23</v>
      </c>
      <c r="AR71" s="27" t="s">
        <v>23</v>
      </c>
    </row>
    <row r="72" spans="1:44" ht="23.5" hidden="1" x14ac:dyDescent="0.3">
      <c r="A72" s="25" t="s">
        <v>18</v>
      </c>
      <c r="B72" s="25" t="s">
        <v>130</v>
      </c>
      <c r="C72" s="31" t="s">
        <v>131</v>
      </c>
      <c r="D72" s="25" t="s">
        <v>132</v>
      </c>
      <c r="E72" s="25" t="s">
        <v>84</v>
      </c>
      <c r="F72" s="27" t="s">
        <v>23</v>
      </c>
      <c r="G72" s="27" t="s">
        <v>23</v>
      </c>
      <c r="H72" s="27" t="s">
        <v>23</v>
      </c>
      <c r="I72" s="27" t="s">
        <v>23</v>
      </c>
      <c r="J72" s="27" t="s">
        <v>23</v>
      </c>
      <c r="K72" s="27" t="s">
        <v>23</v>
      </c>
      <c r="L72" s="27" t="s">
        <v>23</v>
      </c>
      <c r="M72" s="27" t="s">
        <v>23</v>
      </c>
      <c r="N72" s="27" t="s">
        <v>23</v>
      </c>
      <c r="O72" s="27" t="s">
        <v>23</v>
      </c>
      <c r="P72" s="27" t="s">
        <v>23</v>
      </c>
      <c r="Q72" s="27" t="s">
        <v>23</v>
      </c>
      <c r="R72" s="27" t="s">
        <v>23</v>
      </c>
      <c r="S72" s="27" t="s">
        <v>23</v>
      </c>
      <c r="T72" s="27" t="s">
        <v>23</v>
      </c>
      <c r="U72" s="27" t="s">
        <v>23</v>
      </c>
      <c r="V72" s="27" t="s">
        <v>23</v>
      </c>
      <c r="W72" s="27" t="s">
        <v>23</v>
      </c>
      <c r="X72" s="27" t="s">
        <v>23</v>
      </c>
      <c r="Y72" s="27" t="s">
        <v>23</v>
      </c>
      <c r="Z72" s="27" t="s">
        <v>23</v>
      </c>
      <c r="AA72" s="27" t="s">
        <v>23</v>
      </c>
      <c r="AB72" s="27" t="s">
        <v>23</v>
      </c>
      <c r="AC72" s="27" t="s">
        <v>23</v>
      </c>
      <c r="AD72" s="27" t="s">
        <v>23</v>
      </c>
      <c r="AE72" s="27" t="s">
        <v>23</v>
      </c>
      <c r="AF72" s="27" t="s">
        <v>23</v>
      </c>
      <c r="AG72" s="27" t="s">
        <v>23</v>
      </c>
      <c r="AH72" s="27" t="s">
        <v>23</v>
      </c>
      <c r="AI72" s="27" t="s">
        <v>23</v>
      </c>
      <c r="AJ72" s="27" t="s">
        <v>23</v>
      </c>
      <c r="AK72" s="27" t="s">
        <v>23</v>
      </c>
      <c r="AL72" s="27" t="s">
        <v>23</v>
      </c>
      <c r="AM72" s="27" t="s">
        <v>23</v>
      </c>
      <c r="AN72" s="27" t="s">
        <v>23</v>
      </c>
      <c r="AO72" s="27" t="s">
        <v>23</v>
      </c>
      <c r="AP72" s="27" t="s">
        <v>23</v>
      </c>
      <c r="AQ72" s="27" t="s">
        <v>23</v>
      </c>
      <c r="AR72" s="27" t="s">
        <v>23</v>
      </c>
    </row>
    <row r="73" spans="1:44" ht="12" hidden="1" x14ac:dyDescent="0.3">
      <c r="A73" s="25" t="s">
        <v>18</v>
      </c>
      <c r="B73" s="25" t="s">
        <v>133</v>
      </c>
      <c r="C73" s="31" t="s">
        <v>134</v>
      </c>
      <c r="D73" s="25" t="s">
        <v>135</v>
      </c>
      <c r="E73" s="25" t="s">
        <v>27</v>
      </c>
      <c r="F73" s="27" t="s">
        <v>23</v>
      </c>
      <c r="G73" s="27" t="s">
        <v>23</v>
      </c>
      <c r="H73" s="27" t="s">
        <v>23</v>
      </c>
      <c r="I73" s="27">
        <v>0.5</v>
      </c>
      <c r="J73" s="27">
        <v>0.5</v>
      </c>
      <c r="K73" s="27">
        <f>I73-J73</f>
        <v>0</v>
      </c>
      <c r="L73" s="27">
        <v>5</v>
      </c>
      <c r="M73" s="27">
        <v>5</v>
      </c>
      <c r="N73" s="27">
        <f>L73-M73</f>
        <v>0</v>
      </c>
      <c r="O73" s="27" t="s">
        <v>23</v>
      </c>
      <c r="P73" s="27" t="s">
        <v>23</v>
      </c>
      <c r="Q73" s="27" t="s">
        <v>23</v>
      </c>
      <c r="R73" s="27">
        <v>2</v>
      </c>
      <c r="S73" s="27">
        <f>R73</f>
        <v>2</v>
      </c>
      <c r="T73" s="27">
        <f>R73-S73</f>
        <v>0</v>
      </c>
      <c r="U73" s="27" t="s">
        <v>23</v>
      </c>
      <c r="V73" s="27" t="str">
        <f>U73</f>
        <v>n/a</v>
      </c>
      <c r="W73" s="27" t="str">
        <f>V73</f>
        <v>n/a</v>
      </c>
      <c r="X73" s="27" t="s">
        <v>23</v>
      </c>
      <c r="Y73" s="27" t="str">
        <f>X73</f>
        <v>n/a</v>
      </c>
      <c r="Z73" s="27" t="str">
        <f>X73</f>
        <v>n/a</v>
      </c>
      <c r="AA73" s="27">
        <v>4</v>
      </c>
      <c r="AB73" s="27">
        <f>AA73</f>
        <v>4</v>
      </c>
      <c r="AC73" s="27">
        <f>AA73-AB73</f>
        <v>0</v>
      </c>
      <c r="AD73" s="27" t="s">
        <v>23</v>
      </c>
      <c r="AE73" s="27" t="str">
        <f>AD73</f>
        <v>n/a</v>
      </c>
      <c r="AF73" s="27" t="str">
        <f>AD73</f>
        <v>n/a</v>
      </c>
      <c r="AG73" s="27">
        <v>2</v>
      </c>
      <c r="AH73" s="27">
        <f>AG73</f>
        <v>2</v>
      </c>
      <c r="AI73" s="27">
        <f>AG73-AH73</f>
        <v>0</v>
      </c>
      <c r="AJ73" s="27" t="s">
        <v>23</v>
      </c>
      <c r="AK73" s="27" t="str">
        <f>AJ73</f>
        <v>n/a</v>
      </c>
      <c r="AL73" s="27" t="str">
        <f>AK73</f>
        <v>n/a</v>
      </c>
      <c r="AM73" s="27">
        <v>4</v>
      </c>
      <c r="AN73" s="27">
        <f>AM73</f>
        <v>4</v>
      </c>
      <c r="AO73" s="27">
        <f>AM73-AN73</f>
        <v>0</v>
      </c>
      <c r="AP73" s="27" t="s">
        <v>23</v>
      </c>
      <c r="AQ73" s="32" t="str">
        <f>AP73</f>
        <v>n/a</v>
      </c>
      <c r="AR73" s="25" t="str">
        <f>AP73</f>
        <v>n/a</v>
      </c>
    </row>
    <row r="74" spans="1:44" ht="23.5" hidden="1" x14ac:dyDescent="0.3">
      <c r="A74" s="25" t="s">
        <v>18</v>
      </c>
      <c r="B74" s="25" t="s">
        <v>133</v>
      </c>
      <c r="C74" s="31" t="s">
        <v>134</v>
      </c>
      <c r="D74" s="25" t="s">
        <v>135</v>
      </c>
      <c r="E74" s="25" t="s">
        <v>36</v>
      </c>
      <c r="F74" s="27" t="s">
        <v>23</v>
      </c>
      <c r="G74" s="27" t="s">
        <v>23</v>
      </c>
      <c r="H74" s="27" t="s">
        <v>23</v>
      </c>
      <c r="I74" s="27">
        <v>0.5</v>
      </c>
      <c r="J74" s="27">
        <f>I74</f>
        <v>0.5</v>
      </c>
      <c r="K74" s="27">
        <v>0</v>
      </c>
      <c r="L74" s="27">
        <v>5</v>
      </c>
      <c r="M74" s="27">
        <f>L74</f>
        <v>5</v>
      </c>
      <c r="N74" s="27">
        <v>0</v>
      </c>
      <c r="O74" s="27" t="s">
        <v>23</v>
      </c>
      <c r="P74" s="27" t="str">
        <f>O74</f>
        <v>n/a</v>
      </c>
      <c r="Q74" s="27" t="str">
        <f>P74</f>
        <v>n/a</v>
      </c>
      <c r="R74" s="27">
        <v>2</v>
      </c>
      <c r="S74" s="27">
        <f>R74</f>
        <v>2</v>
      </c>
      <c r="T74" s="27">
        <f>R74-S74</f>
        <v>0</v>
      </c>
      <c r="U74" s="27" t="s">
        <v>23</v>
      </c>
      <c r="V74" s="27" t="s">
        <v>23</v>
      </c>
      <c r="W74" s="27" t="s">
        <v>23</v>
      </c>
      <c r="X74" s="27" t="s">
        <v>23</v>
      </c>
      <c r="Y74" s="27" t="s">
        <v>23</v>
      </c>
      <c r="Z74" s="27" t="s">
        <v>23</v>
      </c>
      <c r="AA74" s="27">
        <v>4</v>
      </c>
      <c r="AB74" s="27">
        <f>AA74</f>
        <v>4</v>
      </c>
      <c r="AC74" s="27">
        <f>AA74-AB74</f>
        <v>0</v>
      </c>
      <c r="AD74" s="27" t="s">
        <v>23</v>
      </c>
      <c r="AE74" s="27" t="s">
        <v>23</v>
      </c>
      <c r="AF74" s="27" t="s">
        <v>23</v>
      </c>
      <c r="AG74" s="27">
        <v>2</v>
      </c>
      <c r="AH74" s="27">
        <f>AG74</f>
        <v>2</v>
      </c>
      <c r="AI74" s="27">
        <f>AG74-AH74</f>
        <v>0</v>
      </c>
      <c r="AJ74" s="27" t="s">
        <v>23</v>
      </c>
      <c r="AK74" s="27" t="s">
        <v>23</v>
      </c>
      <c r="AL74" s="27" t="s">
        <v>23</v>
      </c>
      <c r="AM74" s="27">
        <v>4</v>
      </c>
      <c r="AN74" s="27">
        <f>AM74</f>
        <v>4</v>
      </c>
      <c r="AO74" s="27">
        <f>AM74-AN74</f>
        <v>0</v>
      </c>
      <c r="AP74" s="27" t="s">
        <v>23</v>
      </c>
      <c r="AQ74" s="27" t="s">
        <v>23</v>
      </c>
      <c r="AR74" s="27" t="s">
        <v>23</v>
      </c>
    </row>
    <row r="75" spans="1:44" ht="12" hidden="1" x14ac:dyDescent="0.3">
      <c r="A75" s="25" t="s">
        <v>18</v>
      </c>
      <c r="B75" s="25" t="s">
        <v>133</v>
      </c>
      <c r="C75" s="31" t="s">
        <v>134</v>
      </c>
      <c r="D75" s="25" t="s">
        <v>135</v>
      </c>
      <c r="E75" s="25" t="s">
        <v>22</v>
      </c>
      <c r="F75" s="27" t="s">
        <v>23</v>
      </c>
      <c r="G75" s="27" t="s">
        <v>23</v>
      </c>
      <c r="H75" s="27" t="s">
        <v>23</v>
      </c>
      <c r="I75" s="27" t="s">
        <v>23</v>
      </c>
      <c r="J75" s="27" t="s">
        <v>23</v>
      </c>
      <c r="K75" s="27" t="s">
        <v>23</v>
      </c>
      <c r="L75" s="27" t="s">
        <v>23</v>
      </c>
      <c r="M75" s="27" t="s">
        <v>23</v>
      </c>
      <c r="N75" s="27" t="s">
        <v>23</v>
      </c>
      <c r="O75" s="27" t="s">
        <v>23</v>
      </c>
      <c r="P75" s="27" t="s">
        <v>23</v>
      </c>
      <c r="Q75" s="27" t="s">
        <v>23</v>
      </c>
      <c r="R75" s="27" t="s">
        <v>23</v>
      </c>
      <c r="S75" s="27" t="s">
        <v>23</v>
      </c>
      <c r="T75" s="27" t="s">
        <v>23</v>
      </c>
      <c r="U75" s="27" t="s">
        <v>23</v>
      </c>
      <c r="V75" s="27" t="s">
        <v>23</v>
      </c>
      <c r="W75" s="27" t="s">
        <v>23</v>
      </c>
      <c r="X75" s="27" t="s">
        <v>23</v>
      </c>
      <c r="Y75" s="27" t="s">
        <v>23</v>
      </c>
      <c r="Z75" s="27" t="s">
        <v>23</v>
      </c>
      <c r="AA75" s="27" t="s">
        <v>23</v>
      </c>
      <c r="AB75" s="27" t="s">
        <v>23</v>
      </c>
      <c r="AC75" s="27" t="s">
        <v>23</v>
      </c>
      <c r="AD75" s="27" t="s">
        <v>23</v>
      </c>
      <c r="AE75" s="27" t="s">
        <v>23</v>
      </c>
      <c r="AF75" s="27" t="s">
        <v>23</v>
      </c>
      <c r="AG75" s="27" t="s">
        <v>23</v>
      </c>
      <c r="AH75" s="27" t="s">
        <v>23</v>
      </c>
      <c r="AI75" s="27" t="s">
        <v>23</v>
      </c>
      <c r="AJ75" s="27" t="s">
        <v>23</v>
      </c>
      <c r="AK75" s="27" t="s">
        <v>23</v>
      </c>
      <c r="AL75" s="27" t="s">
        <v>23</v>
      </c>
      <c r="AM75" s="27" t="s">
        <v>23</v>
      </c>
      <c r="AN75" s="27" t="s">
        <v>23</v>
      </c>
      <c r="AO75" s="27" t="s">
        <v>23</v>
      </c>
      <c r="AP75" s="27" t="s">
        <v>23</v>
      </c>
      <c r="AQ75" s="27" t="s">
        <v>23</v>
      </c>
      <c r="AR75" s="27" t="s">
        <v>23</v>
      </c>
    </row>
    <row r="76" spans="1:44" ht="12" hidden="1" x14ac:dyDescent="0.3">
      <c r="A76" s="25" t="s">
        <v>18</v>
      </c>
      <c r="B76" s="25" t="s">
        <v>136</v>
      </c>
      <c r="C76" s="31" t="s">
        <v>137</v>
      </c>
      <c r="D76" s="25" t="s">
        <v>138</v>
      </c>
      <c r="E76" s="25" t="s">
        <v>27</v>
      </c>
      <c r="F76" s="27">
        <v>0</v>
      </c>
      <c r="G76" s="27">
        <v>0</v>
      </c>
      <c r="H76" s="27">
        <v>0</v>
      </c>
      <c r="I76" s="27">
        <v>509.9</v>
      </c>
      <c r="J76" s="27">
        <v>0.5</v>
      </c>
      <c r="K76" s="27">
        <f>I76-J76</f>
        <v>509.4</v>
      </c>
      <c r="L76" s="27">
        <v>514.4</v>
      </c>
      <c r="M76" s="27">
        <v>5</v>
      </c>
      <c r="N76" s="27">
        <f>L76-M76</f>
        <v>509.4</v>
      </c>
      <c r="O76" s="27">
        <v>509.4</v>
      </c>
      <c r="P76" s="27">
        <v>0</v>
      </c>
      <c r="Q76" s="27">
        <f>O76-P76</f>
        <v>509.4</v>
      </c>
      <c r="R76" s="27">
        <v>511.4</v>
      </c>
      <c r="S76" s="27">
        <v>2</v>
      </c>
      <c r="T76" s="27">
        <f>R76-S76</f>
        <v>509.4</v>
      </c>
      <c r="U76" s="27" t="s">
        <v>23</v>
      </c>
      <c r="V76" s="27" t="s">
        <v>23</v>
      </c>
      <c r="W76" s="27" t="s">
        <v>23</v>
      </c>
      <c r="X76" s="27" t="s">
        <v>23</v>
      </c>
      <c r="Y76" s="27" t="s">
        <v>23</v>
      </c>
      <c r="Z76" s="27" t="s">
        <v>23</v>
      </c>
      <c r="AA76" s="27">
        <v>513.4</v>
      </c>
      <c r="AB76" s="27">
        <v>4</v>
      </c>
      <c r="AC76" s="27">
        <f>AA76-AB76</f>
        <v>509.4</v>
      </c>
      <c r="AD76" s="27" t="s">
        <v>23</v>
      </c>
      <c r="AE76" s="27" t="s">
        <v>23</v>
      </c>
      <c r="AF76" s="27" t="s">
        <v>23</v>
      </c>
      <c r="AG76" s="27">
        <v>511.4</v>
      </c>
      <c r="AH76" s="27">
        <v>2</v>
      </c>
      <c r="AI76" s="27">
        <f>AG76-AH76</f>
        <v>509.4</v>
      </c>
      <c r="AJ76" s="27" t="s">
        <v>23</v>
      </c>
      <c r="AK76" s="27" t="s">
        <v>23</v>
      </c>
      <c r="AL76" s="27" t="s">
        <v>23</v>
      </c>
      <c r="AM76" s="27">
        <v>513.4</v>
      </c>
      <c r="AN76" s="27">
        <v>4</v>
      </c>
      <c r="AO76" s="27">
        <f>AM76-AN76</f>
        <v>509.4</v>
      </c>
      <c r="AP76" s="27" t="s">
        <v>23</v>
      </c>
      <c r="AQ76" s="27" t="s">
        <v>23</v>
      </c>
      <c r="AR76" s="27" t="s">
        <v>23</v>
      </c>
    </row>
    <row r="77" spans="1:44" ht="23.5" hidden="1" x14ac:dyDescent="0.3">
      <c r="A77" s="25" t="s">
        <v>18</v>
      </c>
      <c r="B77" s="25" t="s">
        <v>136</v>
      </c>
      <c r="C77" s="31" t="s">
        <v>137</v>
      </c>
      <c r="D77" s="25" t="s">
        <v>138</v>
      </c>
      <c r="E77" s="25" t="s">
        <v>84</v>
      </c>
      <c r="F77" s="27" t="s">
        <v>23</v>
      </c>
      <c r="G77" s="27" t="s">
        <v>23</v>
      </c>
      <c r="H77" s="27" t="s">
        <v>23</v>
      </c>
      <c r="I77" s="27" t="s">
        <v>23</v>
      </c>
      <c r="J77" s="27" t="s">
        <v>23</v>
      </c>
      <c r="K77" s="27" t="s">
        <v>23</v>
      </c>
      <c r="L77" s="27" t="s">
        <v>23</v>
      </c>
      <c r="M77" s="27" t="s">
        <v>23</v>
      </c>
      <c r="N77" s="27" t="s">
        <v>23</v>
      </c>
      <c r="O77" s="27" t="s">
        <v>23</v>
      </c>
      <c r="P77" s="27" t="s">
        <v>23</v>
      </c>
      <c r="Q77" s="27" t="s">
        <v>23</v>
      </c>
      <c r="R77" s="27" t="s">
        <v>23</v>
      </c>
      <c r="S77" s="27" t="s">
        <v>23</v>
      </c>
      <c r="T77" s="27" t="s">
        <v>23</v>
      </c>
      <c r="U77" s="27" t="s">
        <v>23</v>
      </c>
      <c r="V77" s="27" t="s">
        <v>23</v>
      </c>
      <c r="W77" s="27" t="s">
        <v>23</v>
      </c>
      <c r="X77" s="27" t="s">
        <v>23</v>
      </c>
      <c r="Y77" s="27" t="s">
        <v>23</v>
      </c>
      <c r="Z77" s="27" t="s">
        <v>23</v>
      </c>
      <c r="AA77" s="27" t="s">
        <v>23</v>
      </c>
      <c r="AB77" s="27" t="s">
        <v>23</v>
      </c>
      <c r="AC77" s="27" t="s">
        <v>23</v>
      </c>
      <c r="AD77" s="27" t="s">
        <v>23</v>
      </c>
      <c r="AE77" s="27" t="s">
        <v>23</v>
      </c>
      <c r="AF77" s="27" t="s">
        <v>23</v>
      </c>
      <c r="AG77" s="27" t="s">
        <v>23</v>
      </c>
      <c r="AH77" s="27" t="s">
        <v>23</v>
      </c>
      <c r="AI77" s="27" t="s">
        <v>23</v>
      </c>
      <c r="AJ77" s="27" t="s">
        <v>23</v>
      </c>
      <c r="AK77" s="27" t="s">
        <v>23</v>
      </c>
      <c r="AL77" s="27" t="s">
        <v>23</v>
      </c>
      <c r="AM77" s="27" t="s">
        <v>23</v>
      </c>
      <c r="AN77" s="27" t="s">
        <v>23</v>
      </c>
      <c r="AO77" s="27" t="s">
        <v>23</v>
      </c>
      <c r="AP77" s="27" t="s">
        <v>23</v>
      </c>
      <c r="AQ77" s="27" t="s">
        <v>23</v>
      </c>
      <c r="AR77" s="27" t="s">
        <v>23</v>
      </c>
    </row>
    <row r="78" spans="1:44" ht="12" hidden="1" x14ac:dyDescent="0.3">
      <c r="A78" s="25" t="s">
        <v>18</v>
      </c>
      <c r="B78" s="25" t="s">
        <v>139</v>
      </c>
      <c r="C78" s="31" t="s">
        <v>140</v>
      </c>
      <c r="D78" s="25" t="s">
        <v>141</v>
      </c>
      <c r="E78" s="25" t="s">
        <v>27</v>
      </c>
      <c r="F78" s="27" t="s">
        <v>23</v>
      </c>
      <c r="G78" s="27" t="s">
        <v>23</v>
      </c>
      <c r="H78" s="27" t="s">
        <v>23</v>
      </c>
      <c r="I78" s="27" t="s">
        <v>23</v>
      </c>
      <c r="J78" s="27" t="s">
        <v>23</v>
      </c>
      <c r="K78" s="27" t="s">
        <v>23</v>
      </c>
      <c r="L78" s="27" t="s">
        <v>23</v>
      </c>
      <c r="M78" s="27" t="s">
        <v>23</v>
      </c>
      <c r="N78" s="27" t="s">
        <v>23</v>
      </c>
      <c r="O78" s="27" t="s">
        <v>23</v>
      </c>
      <c r="P78" s="27" t="s">
        <v>23</v>
      </c>
      <c r="Q78" s="27" t="s">
        <v>23</v>
      </c>
      <c r="R78" s="27" t="s">
        <v>23</v>
      </c>
      <c r="S78" s="27" t="s">
        <v>23</v>
      </c>
      <c r="T78" s="27" t="s">
        <v>23</v>
      </c>
      <c r="U78" s="27" t="s">
        <v>23</v>
      </c>
      <c r="V78" s="27" t="s">
        <v>23</v>
      </c>
      <c r="W78" s="27" t="s">
        <v>23</v>
      </c>
      <c r="X78" s="27" t="s">
        <v>23</v>
      </c>
      <c r="Y78" s="27" t="s">
        <v>23</v>
      </c>
      <c r="Z78" s="27" t="s">
        <v>23</v>
      </c>
      <c r="AA78" s="27" t="s">
        <v>23</v>
      </c>
      <c r="AB78" s="27" t="s">
        <v>23</v>
      </c>
      <c r="AC78" s="27" t="s">
        <v>23</v>
      </c>
      <c r="AD78" s="27" t="s">
        <v>23</v>
      </c>
      <c r="AE78" s="27" t="s">
        <v>23</v>
      </c>
      <c r="AF78" s="27" t="s">
        <v>23</v>
      </c>
      <c r="AG78" s="27" t="s">
        <v>23</v>
      </c>
      <c r="AH78" s="27" t="s">
        <v>23</v>
      </c>
      <c r="AI78" s="27" t="s">
        <v>23</v>
      </c>
      <c r="AJ78" s="27" t="s">
        <v>23</v>
      </c>
      <c r="AK78" s="27" t="s">
        <v>23</v>
      </c>
      <c r="AL78" s="27" t="s">
        <v>23</v>
      </c>
      <c r="AM78" s="27" t="s">
        <v>23</v>
      </c>
      <c r="AN78" s="27" t="s">
        <v>23</v>
      </c>
      <c r="AO78" s="27" t="s">
        <v>23</v>
      </c>
      <c r="AP78" s="27" t="s">
        <v>23</v>
      </c>
      <c r="AQ78" s="27" t="s">
        <v>23</v>
      </c>
      <c r="AR78" s="27" t="s">
        <v>23</v>
      </c>
    </row>
    <row r="79" spans="1:44" ht="12" hidden="1" x14ac:dyDescent="0.3">
      <c r="A79" s="25" t="s">
        <v>18</v>
      </c>
      <c r="B79" s="25" t="s">
        <v>139</v>
      </c>
      <c r="C79" s="31" t="s">
        <v>140</v>
      </c>
      <c r="D79" s="25" t="s">
        <v>141</v>
      </c>
      <c r="E79" s="25" t="s">
        <v>22</v>
      </c>
      <c r="F79" s="27" t="s">
        <v>23</v>
      </c>
      <c r="G79" s="27" t="s">
        <v>23</v>
      </c>
      <c r="H79" s="27" t="s">
        <v>23</v>
      </c>
      <c r="I79" s="27" t="s">
        <v>23</v>
      </c>
      <c r="J79" s="27" t="s">
        <v>23</v>
      </c>
      <c r="K79" s="27" t="s">
        <v>23</v>
      </c>
      <c r="L79" s="27" t="s">
        <v>23</v>
      </c>
      <c r="M79" s="27" t="s">
        <v>23</v>
      </c>
      <c r="N79" s="27" t="s">
        <v>23</v>
      </c>
      <c r="O79" s="27" t="s">
        <v>23</v>
      </c>
      <c r="P79" s="27" t="s">
        <v>23</v>
      </c>
      <c r="Q79" s="27" t="s">
        <v>23</v>
      </c>
      <c r="R79" s="27" t="s">
        <v>23</v>
      </c>
      <c r="S79" s="27" t="s">
        <v>23</v>
      </c>
      <c r="T79" s="27" t="s">
        <v>23</v>
      </c>
      <c r="U79" s="27" t="s">
        <v>23</v>
      </c>
      <c r="V79" s="27" t="s">
        <v>23</v>
      </c>
      <c r="W79" s="27" t="s">
        <v>23</v>
      </c>
      <c r="X79" s="27" t="s">
        <v>23</v>
      </c>
      <c r="Y79" s="27" t="s">
        <v>23</v>
      </c>
      <c r="Z79" s="27" t="s">
        <v>23</v>
      </c>
      <c r="AA79" s="27" t="s">
        <v>23</v>
      </c>
      <c r="AB79" s="27" t="s">
        <v>23</v>
      </c>
      <c r="AC79" s="27" t="s">
        <v>23</v>
      </c>
      <c r="AD79" s="27" t="s">
        <v>23</v>
      </c>
      <c r="AE79" s="27" t="s">
        <v>23</v>
      </c>
      <c r="AF79" s="27" t="s">
        <v>23</v>
      </c>
      <c r="AG79" s="27" t="s">
        <v>23</v>
      </c>
      <c r="AH79" s="27" t="s">
        <v>23</v>
      </c>
      <c r="AI79" s="27" t="s">
        <v>23</v>
      </c>
      <c r="AJ79" s="27" t="s">
        <v>23</v>
      </c>
      <c r="AK79" s="27" t="s">
        <v>23</v>
      </c>
      <c r="AL79" s="27" t="s">
        <v>23</v>
      </c>
      <c r="AM79" s="27" t="s">
        <v>23</v>
      </c>
      <c r="AN79" s="27" t="s">
        <v>23</v>
      </c>
      <c r="AO79" s="27" t="s">
        <v>23</v>
      </c>
      <c r="AP79" s="27" t="s">
        <v>23</v>
      </c>
      <c r="AQ79" s="27" t="s">
        <v>23</v>
      </c>
      <c r="AR79" s="27" t="s">
        <v>23</v>
      </c>
    </row>
    <row r="80" spans="1:44" ht="12" hidden="1" x14ac:dyDescent="0.3">
      <c r="A80" s="25" t="s">
        <v>18</v>
      </c>
      <c r="B80" s="25" t="s">
        <v>142</v>
      </c>
      <c r="C80" s="31" t="s">
        <v>143</v>
      </c>
      <c r="D80" s="25" t="s">
        <v>144</v>
      </c>
      <c r="E80" s="25" t="s">
        <v>27</v>
      </c>
      <c r="F80" s="27" t="s">
        <v>23</v>
      </c>
      <c r="G80" s="27" t="s">
        <v>23</v>
      </c>
      <c r="H80" s="27" t="s">
        <v>23</v>
      </c>
      <c r="I80" s="27" t="s">
        <v>23</v>
      </c>
      <c r="J80" s="27" t="s">
        <v>23</v>
      </c>
      <c r="K80" s="27" t="s">
        <v>23</v>
      </c>
      <c r="L80" s="27" t="s">
        <v>23</v>
      </c>
      <c r="M80" s="27" t="s">
        <v>23</v>
      </c>
      <c r="N80" s="27" t="s">
        <v>23</v>
      </c>
      <c r="O80" s="27" t="s">
        <v>23</v>
      </c>
      <c r="P80" s="27" t="s">
        <v>23</v>
      </c>
      <c r="Q80" s="27" t="s">
        <v>23</v>
      </c>
      <c r="R80" s="27" t="s">
        <v>23</v>
      </c>
      <c r="S80" s="27" t="s">
        <v>23</v>
      </c>
      <c r="T80" s="27" t="s">
        <v>23</v>
      </c>
      <c r="U80" s="27" t="s">
        <v>23</v>
      </c>
      <c r="V80" s="27" t="s">
        <v>23</v>
      </c>
      <c r="W80" s="27" t="s">
        <v>23</v>
      </c>
      <c r="X80" s="27" t="s">
        <v>23</v>
      </c>
      <c r="Y80" s="27" t="s">
        <v>23</v>
      </c>
      <c r="Z80" s="27" t="s">
        <v>23</v>
      </c>
      <c r="AA80" s="27" t="s">
        <v>23</v>
      </c>
      <c r="AB80" s="27" t="s">
        <v>23</v>
      </c>
      <c r="AC80" s="27" t="s">
        <v>23</v>
      </c>
      <c r="AD80" s="27" t="s">
        <v>23</v>
      </c>
      <c r="AE80" s="27" t="s">
        <v>23</v>
      </c>
      <c r="AF80" s="27" t="s">
        <v>23</v>
      </c>
      <c r="AG80" s="27" t="s">
        <v>23</v>
      </c>
      <c r="AH80" s="27" t="s">
        <v>23</v>
      </c>
      <c r="AI80" s="27" t="s">
        <v>23</v>
      </c>
      <c r="AJ80" s="27" t="s">
        <v>23</v>
      </c>
      <c r="AK80" s="27" t="s">
        <v>23</v>
      </c>
      <c r="AL80" s="27" t="s">
        <v>23</v>
      </c>
      <c r="AM80" s="27" t="s">
        <v>23</v>
      </c>
      <c r="AN80" s="27" t="s">
        <v>23</v>
      </c>
      <c r="AO80" s="27" t="s">
        <v>23</v>
      </c>
      <c r="AP80" s="27" t="s">
        <v>23</v>
      </c>
      <c r="AQ80" s="27" t="s">
        <v>23</v>
      </c>
      <c r="AR80" s="27" t="s">
        <v>23</v>
      </c>
    </row>
    <row r="81" spans="1:44" ht="12" hidden="1" x14ac:dyDescent="0.3">
      <c r="A81" s="25" t="s">
        <v>18</v>
      </c>
      <c r="B81" s="25" t="s">
        <v>145</v>
      </c>
      <c r="C81" s="31" t="s">
        <v>146</v>
      </c>
      <c r="D81" s="25" t="s">
        <v>147</v>
      </c>
      <c r="E81" s="25" t="s">
        <v>27</v>
      </c>
      <c r="F81" s="27" t="s">
        <v>23</v>
      </c>
      <c r="G81" s="27" t="s">
        <v>23</v>
      </c>
      <c r="H81" s="27" t="s">
        <v>23</v>
      </c>
      <c r="I81" s="27">
        <v>0.5</v>
      </c>
      <c r="J81" s="27">
        <v>0.5</v>
      </c>
      <c r="K81" s="27">
        <f>I81-J81</f>
        <v>0</v>
      </c>
      <c r="L81" s="27">
        <v>5</v>
      </c>
      <c r="M81" s="27">
        <v>5</v>
      </c>
      <c r="N81" s="27">
        <f>L81-M81</f>
        <v>0</v>
      </c>
      <c r="O81" s="27" t="s">
        <v>23</v>
      </c>
      <c r="P81" s="27" t="s">
        <v>23</v>
      </c>
      <c r="Q81" s="27" t="s">
        <v>23</v>
      </c>
      <c r="R81" s="27">
        <v>2</v>
      </c>
      <c r="S81" s="27">
        <f>R81</f>
        <v>2</v>
      </c>
      <c r="T81" s="27">
        <f>R81-S81</f>
        <v>0</v>
      </c>
      <c r="U81" s="27" t="s">
        <v>23</v>
      </c>
      <c r="V81" s="27" t="str">
        <f>U81</f>
        <v>n/a</v>
      </c>
      <c r="W81" s="27" t="str">
        <f>V81</f>
        <v>n/a</v>
      </c>
      <c r="X81" s="27" t="s">
        <v>23</v>
      </c>
      <c r="Y81" s="27" t="str">
        <f>X81</f>
        <v>n/a</v>
      </c>
      <c r="Z81" s="27" t="str">
        <f>X81</f>
        <v>n/a</v>
      </c>
      <c r="AA81" s="27">
        <v>4</v>
      </c>
      <c r="AB81" s="27">
        <f>AA81</f>
        <v>4</v>
      </c>
      <c r="AC81" s="27">
        <f>AA81-AB81</f>
        <v>0</v>
      </c>
      <c r="AD81" s="27" t="s">
        <v>23</v>
      </c>
      <c r="AE81" s="27" t="str">
        <f>AD81</f>
        <v>n/a</v>
      </c>
      <c r="AF81" s="27" t="str">
        <f>AD81</f>
        <v>n/a</v>
      </c>
      <c r="AG81" s="27">
        <v>2</v>
      </c>
      <c r="AH81" s="27">
        <f>AG81</f>
        <v>2</v>
      </c>
      <c r="AI81" s="27">
        <f>AG81-AH81</f>
        <v>0</v>
      </c>
      <c r="AJ81" s="27" t="s">
        <v>23</v>
      </c>
      <c r="AK81" s="27" t="str">
        <f>AJ81</f>
        <v>n/a</v>
      </c>
      <c r="AL81" s="27" t="str">
        <f>AK81</f>
        <v>n/a</v>
      </c>
      <c r="AM81" s="27">
        <v>4</v>
      </c>
      <c r="AN81" s="27">
        <f>AM81</f>
        <v>4</v>
      </c>
      <c r="AO81" s="27">
        <f>AM81-AN81</f>
        <v>0</v>
      </c>
      <c r="AP81" s="27" t="s">
        <v>23</v>
      </c>
      <c r="AQ81" s="32" t="str">
        <f>AP81</f>
        <v>n/a</v>
      </c>
      <c r="AR81" s="25" t="str">
        <f>AP81</f>
        <v>n/a</v>
      </c>
    </row>
    <row r="82" spans="1:44" ht="23.5" hidden="1" x14ac:dyDescent="0.3">
      <c r="A82" s="25" t="s">
        <v>18</v>
      </c>
      <c r="B82" s="25" t="s">
        <v>145</v>
      </c>
      <c r="C82" s="31" t="s">
        <v>146</v>
      </c>
      <c r="D82" s="25" t="s">
        <v>147</v>
      </c>
      <c r="E82" s="25" t="s">
        <v>36</v>
      </c>
      <c r="F82" s="27" t="s">
        <v>23</v>
      </c>
      <c r="G82" s="27" t="s">
        <v>23</v>
      </c>
      <c r="H82" s="27" t="s">
        <v>23</v>
      </c>
      <c r="I82" s="27">
        <v>0.5</v>
      </c>
      <c r="J82" s="27">
        <f>I82</f>
        <v>0.5</v>
      </c>
      <c r="K82" s="27">
        <v>0</v>
      </c>
      <c r="L82" s="27">
        <v>5</v>
      </c>
      <c r="M82" s="27">
        <f>L82</f>
        <v>5</v>
      </c>
      <c r="N82" s="27">
        <v>0</v>
      </c>
      <c r="O82" s="27" t="s">
        <v>23</v>
      </c>
      <c r="P82" s="27" t="str">
        <f>O82</f>
        <v>n/a</v>
      </c>
      <c r="Q82" s="27" t="str">
        <f>P82</f>
        <v>n/a</v>
      </c>
      <c r="R82" s="27">
        <v>2</v>
      </c>
      <c r="S82" s="27">
        <f>R82</f>
        <v>2</v>
      </c>
      <c r="T82" s="27">
        <f>R82-S82</f>
        <v>0</v>
      </c>
      <c r="U82" s="27" t="s">
        <v>23</v>
      </c>
      <c r="V82" s="27" t="s">
        <v>23</v>
      </c>
      <c r="W82" s="27" t="s">
        <v>23</v>
      </c>
      <c r="X82" s="27" t="s">
        <v>23</v>
      </c>
      <c r="Y82" s="27" t="s">
        <v>23</v>
      </c>
      <c r="Z82" s="27" t="s">
        <v>23</v>
      </c>
      <c r="AA82" s="27">
        <v>4</v>
      </c>
      <c r="AB82" s="27">
        <f>AA82</f>
        <v>4</v>
      </c>
      <c r="AC82" s="27">
        <f>AA82-AB82</f>
        <v>0</v>
      </c>
      <c r="AD82" s="27" t="s">
        <v>23</v>
      </c>
      <c r="AE82" s="27" t="s">
        <v>23</v>
      </c>
      <c r="AF82" s="27" t="s">
        <v>23</v>
      </c>
      <c r="AG82" s="27">
        <v>2</v>
      </c>
      <c r="AH82" s="27">
        <f>AG82</f>
        <v>2</v>
      </c>
      <c r="AI82" s="27">
        <f>AG82-AH82</f>
        <v>0</v>
      </c>
      <c r="AJ82" s="27" t="s">
        <v>23</v>
      </c>
      <c r="AK82" s="27" t="s">
        <v>23</v>
      </c>
      <c r="AL82" s="27" t="s">
        <v>23</v>
      </c>
      <c r="AM82" s="27">
        <v>4</v>
      </c>
      <c r="AN82" s="27">
        <f>AM82</f>
        <v>4</v>
      </c>
      <c r="AO82" s="27">
        <f>AM82-AN82</f>
        <v>0</v>
      </c>
      <c r="AP82" s="27" t="s">
        <v>23</v>
      </c>
      <c r="AQ82" s="27" t="s">
        <v>23</v>
      </c>
      <c r="AR82" s="27" t="s">
        <v>23</v>
      </c>
    </row>
    <row r="83" spans="1:44" ht="12" hidden="1" x14ac:dyDescent="0.3">
      <c r="A83" s="25" t="s">
        <v>18</v>
      </c>
      <c r="B83" s="25" t="s">
        <v>145</v>
      </c>
      <c r="C83" s="31" t="s">
        <v>146</v>
      </c>
      <c r="D83" s="25" t="s">
        <v>147</v>
      </c>
      <c r="E83" s="25" t="s">
        <v>22</v>
      </c>
      <c r="F83" s="27" t="s">
        <v>23</v>
      </c>
      <c r="G83" s="27" t="s">
        <v>23</v>
      </c>
      <c r="H83" s="27" t="s">
        <v>23</v>
      </c>
      <c r="I83" s="27" t="s">
        <v>28</v>
      </c>
      <c r="J83" s="27" t="s">
        <v>23</v>
      </c>
      <c r="K83" s="27" t="s">
        <v>23</v>
      </c>
      <c r="L83" s="27" t="s">
        <v>23</v>
      </c>
      <c r="M83" s="27" t="s">
        <v>23</v>
      </c>
      <c r="N83" s="27" t="s">
        <v>23</v>
      </c>
      <c r="O83" s="27" t="s">
        <v>23</v>
      </c>
      <c r="P83" s="27" t="s">
        <v>23</v>
      </c>
      <c r="Q83" s="27" t="s">
        <v>23</v>
      </c>
      <c r="R83" s="27" t="s">
        <v>23</v>
      </c>
      <c r="S83" s="27" t="s">
        <v>23</v>
      </c>
      <c r="T83" s="27" t="s">
        <v>23</v>
      </c>
      <c r="U83" s="27" t="s">
        <v>23</v>
      </c>
      <c r="V83" s="27" t="s">
        <v>23</v>
      </c>
      <c r="W83" s="27" t="s">
        <v>23</v>
      </c>
      <c r="X83" s="27" t="s">
        <v>23</v>
      </c>
      <c r="Y83" s="27" t="s">
        <v>23</v>
      </c>
      <c r="Z83" s="27" t="s">
        <v>23</v>
      </c>
      <c r="AA83" s="27" t="s">
        <v>23</v>
      </c>
      <c r="AB83" s="27" t="s">
        <v>23</v>
      </c>
      <c r="AC83" s="27" t="s">
        <v>23</v>
      </c>
      <c r="AD83" s="27" t="s">
        <v>23</v>
      </c>
      <c r="AE83" s="27" t="s">
        <v>23</v>
      </c>
      <c r="AF83" s="27" t="s">
        <v>23</v>
      </c>
      <c r="AG83" s="27" t="s">
        <v>23</v>
      </c>
      <c r="AH83" s="27" t="s">
        <v>23</v>
      </c>
      <c r="AI83" s="27" t="s">
        <v>23</v>
      </c>
      <c r="AJ83" s="27" t="s">
        <v>23</v>
      </c>
      <c r="AK83" s="27" t="s">
        <v>23</v>
      </c>
      <c r="AL83" s="27" t="s">
        <v>23</v>
      </c>
      <c r="AM83" s="27" t="s">
        <v>23</v>
      </c>
      <c r="AN83" s="27" t="s">
        <v>23</v>
      </c>
      <c r="AO83" s="27" t="s">
        <v>23</v>
      </c>
      <c r="AP83" s="27" t="s">
        <v>23</v>
      </c>
      <c r="AQ83" s="27" t="s">
        <v>23</v>
      </c>
      <c r="AR83" s="27" t="s">
        <v>23</v>
      </c>
    </row>
    <row r="84" spans="1:44" ht="12" hidden="1" x14ac:dyDescent="0.3">
      <c r="A84" s="25" t="s">
        <v>18</v>
      </c>
      <c r="B84" s="25" t="s">
        <v>148</v>
      </c>
      <c r="C84" s="31" t="s">
        <v>149</v>
      </c>
      <c r="D84" s="25" t="s">
        <v>150</v>
      </c>
      <c r="E84" s="25" t="s">
        <v>27</v>
      </c>
      <c r="F84" s="27" t="s">
        <v>23</v>
      </c>
      <c r="G84" s="27" t="s">
        <v>23</v>
      </c>
      <c r="H84" s="27" t="s">
        <v>23</v>
      </c>
      <c r="I84" s="27">
        <v>0.5</v>
      </c>
      <c r="J84" s="27">
        <v>0.5</v>
      </c>
      <c r="K84" s="27">
        <f>I84-J84</f>
        <v>0</v>
      </c>
      <c r="L84" s="27">
        <v>5</v>
      </c>
      <c r="M84" s="27">
        <v>5</v>
      </c>
      <c r="N84" s="27">
        <f>L84-M84</f>
        <v>0</v>
      </c>
      <c r="O84" s="27" t="s">
        <v>23</v>
      </c>
      <c r="P84" s="27" t="s">
        <v>23</v>
      </c>
      <c r="Q84" s="27" t="s">
        <v>23</v>
      </c>
      <c r="R84" s="27">
        <v>2</v>
      </c>
      <c r="S84" s="27">
        <f>R84</f>
        <v>2</v>
      </c>
      <c r="T84" s="27">
        <f>R84-S84</f>
        <v>0</v>
      </c>
      <c r="U84" s="27" t="s">
        <v>23</v>
      </c>
      <c r="V84" s="27" t="str">
        <f>U84</f>
        <v>n/a</v>
      </c>
      <c r="W84" s="27" t="str">
        <f>V84</f>
        <v>n/a</v>
      </c>
      <c r="X84" s="27" t="s">
        <v>23</v>
      </c>
      <c r="Y84" s="27" t="str">
        <f>X84</f>
        <v>n/a</v>
      </c>
      <c r="Z84" s="27" t="str">
        <f>X84</f>
        <v>n/a</v>
      </c>
      <c r="AA84" s="27">
        <v>4</v>
      </c>
      <c r="AB84" s="27">
        <f>AA84</f>
        <v>4</v>
      </c>
      <c r="AC84" s="27">
        <f>AA84-AB84</f>
        <v>0</v>
      </c>
      <c r="AD84" s="27" t="s">
        <v>23</v>
      </c>
      <c r="AE84" s="27" t="str">
        <f>AD84</f>
        <v>n/a</v>
      </c>
      <c r="AF84" s="27" t="str">
        <f>AD84</f>
        <v>n/a</v>
      </c>
      <c r="AG84" s="27">
        <v>2</v>
      </c>
      <c r="AH84" s="27">
        <f>AG84</f>
        <v>2</v>
      </c>
      <c r="AI84" s="27">
        <f>AG84-AH84</f>
        <v>0</v>
      </c>
      <c r="AJ84" s="27" t="s">
        <v>23</v>
      </c>
      <c r="AK84" s="27" t="str">
        <f>AJ84</f>
        <v>n/a</v>
      </c>
      <c r="AL84" s="27" t="str">
        <f>AK84</f>
        <v>n/a</v>
      </c>
      <c r="AM84" s="27">
        <v>4</v>
      </c>
      <c r="AN84" s="27">
        <f>AM84</f>
        <v>4</v>
      </c>
      <c r="AO84" s="27">
        <f>AM84-AN84</f>
        <v>0</v>
      </c>
      <c r="AP84" s="27" t="s">
        <v>23</v>
      </c>
      <c r="AQ84" s="32" t="str">
        <f>AP84</f>
        <v>n/a</v>
      </c>
      <c r="AR84" s="25" t="str">
        <f>AP84</f>
        <v>n/a</v>
      </c>
    </row>
    <row r="85" spans="1:44" ht="23.5" hidden="1" x14ac:dyDescent="0.3">
      <c r="A85" s="25" t="s">
        <v>18</v>
      </c>
      <c r="B85" s="25" t="s">
        <v>148</v>
      </c>
      <c r="C85" s="31" t="s">
        <v>149</v>
      </c>
      <c r="D85" s="25" t="s">
        <v>150</v>
      </c>
      <c r="E85" s="25" t="s">
        <v>36</v>
      </c>
      <c r="F85" s="27" t="s">
        <v>23</v>
      </c>
      <c r="G85" s="27" t="s">
        <v>23</v>
      </c>
      <c r="H85" s="27" t="s">
        <v>23</v>
      </c>
      <c r="I85" s="27">
        <v>0.5</v>
      </c>
      <c r="J85" s="27">
        <f>I85</f>
        <v>0.5</v>
      </c>
      <c r="K85" s="27">
        <v>0</v>
      </c>
      <c r="L85" s="27">
        <v>5</v>
      </c>
      <c r="M85" s="27">
        <f>L85</f>
        <v>5</v>
      </c>
      <c r="N85" s="27">
        <v>0</v>
      </c>
      <c r="O85" s="27" t="s">
        <v>23</v>
      </c>
      <c r="P85" s="27" t="str">
        <f>O85</f>
        <v>n/a</v>
      </c>
      <c r="Q85" s="27" t="str">
        <f>P85</f>
        <v>n/a</v>
      </c>
      <c r="R85" s="27">
        <v>2</v>
      </c>
      <c r="S85" s="27">
        <f>R85</f>
        <v>2</v>
      </c>
      <c r="T85" s="27">
        <f>R85-S85</f>
        <v>0</v>
      </c>
      <c r="U85" s="27" t="s">
        <v>23</v>
      </c>
      <c r="V85" s="27" t="s">
        <v>23</v>
      </c>
      <c r="W85" s="27" t="s">
        <v>23</v>
      </c>
      <c r="X85" s="27" t="s">
        <v>23</v>
      </c>
      <c r="Y85" s="27" t="s">
        <v>23</v>
      </c>
      <c r="Z85" s="27" t="s">
        <v>23</v>
      </c>
      <c r="AA85" s="27">
        <v>4</v>
      </c>
      <c r="AB85" s="27">
        <f>AA85</f>
        <v>4</v>
      </c>
      <c r="AC85" s="27">
        <f>AA85-AB85</f>
        <v>0</v>
      </c>
      <c r="AD85" s="27" t="s">
        <v>23</v>
      </c>
      <c r="AE85" s="27" t="s">
        <v>23</v>
      </c>
      <c r="AF85" s="27" t="s">
        <v>23</v>
      </c>
      <c r="AG85" s="27">
        <v>2</v>
      </c>
      <c r="AH85" s="27">
        <f>AG85</f>
        <v>2</v>
      </c>
      <c r="AI85" s="27">
        <f>AG85-AH85</f>
        <v>0</v>
      </c>
      <c r="AJ85" s="27" t="s">
        <v>23</v>
      </c>
      <c r="AK85" s="27" t="s">
        <v>23</v>
      </c>
      <c r="AL85" s="27" t="s">
        <v>23</v>
      </c>
      <c r="AM85" s="27">
        <v>4</v>
      </c>
      <c r="AN85" s="27">
        <f>AM85</f>
        <v>4</v>
      </c>
      <c r="AO85" s="27">
        <f>AM85-AN85</f>
        <v>0</v>
      </c>
      <c r="AP85" s="27" t="s">
        <v>23</v>
      </c>
      <c r="AQ85" s="27" t="s">
        <v>23</v>
      </c>
      <c r="AR85" s="27" t="s">
        <v>23</v>
      </c>
    </row>
    <row r="86" spans="1:44" ht="12" hidden="1" x14ac:dyDescent="0.3">
      <c r="A86" s="25" t="s">
        <v>18</v>
      </c>
      <c r="B86" s="25" t="s">
        <v>148</v>
      </c>
      <c r="C86" s="31" t="s">
        <v>149</v>
      </c>
      <c r="D86" s="25" t="s">
        <v>150</v>
      </c>
      <c r="E86" s="25" t="s">
        <v>22</v>
      </c>
      <c r="F86" s="27" t="s">
        <v>23</v>
      </c>
      <c r="G86" s="27" t="s">
        <v>23</v>
      </c>
      <c r="H86" s="27" t="s">
        <v>23</v>
      </c>
      <c r="I86" s="27" t="s">
        <v>23</v>
      </c>
      <c r="J86" s="27" t="s">
        <v>23</v>
      </c>
      <c r="K86" s="27" t="s">
        <v>23</v>
      </c>
      <c r="L86" s="27" t="s">
        <v>23</v>
      </c>
      <c r="M86" s="27" t="s">
        <v>23</v>
      </c>
      <c r="N86" s="27" t="s">
        <v>23</v>
      </c>
      <c r="O86" s="27" t="s">
        <v>23</v>
      </c>
      <c r="P86" s="27" t="s">
        <v>23</v>
      </c>
      <c r="Q86" s="27" t="s">
        <v>23</v>
      </c>
      <c r="R86" s="27" t="s">
        <v>23</v>
      </c>
      <c r="S86" s="27" t="s">
        <v>23</v>
      </c>
      <c r="T86" s="27" t="s">
        <v>23</v>
      </c>
      <c r="U86" s="27" t="s">
        <v>23</v>
      </c>
      <c r="V86" s="27" t="s">
        <v>23</v>
      </c>
      <c r="W86" s="27" t="s">
        <v>23</v>
      </c>
      <c r="X86" s="27" t="s">
        <v>23</v>
      </c>
      <c r="Y86" s="27" t="s">
        <v>23</v>
      </c>
      <c r="Z86" s="27" t="s">
        <v>23</v>
      </c>
      <c r="AA86" s="27" t="s">
        <v>23</v>
      </c>
      <c r="AB86" s="27" t="s">
        <v>23</v>
      </c>
      <c r="AC86" s="27" t="s">
        <v>23</v>
      </c>
      <c r="AD86" s="27" t="s">
        <v>23</v>
      </c>
      <c r="AE86" s="27" t="s">
        <v>23</v>
      </c>
      <c r="AF86" s="27" t="s">
        <v>23</v>
      </c>
      <c r="AG86" s="27" t="s">
        <v>23</v>
      </c>
      <c r="AH86" s="27" t="s">
        <v>23</v>
      </c>
      <c r="AI86" s="27" t="s">
        <v>23</v>
      </c>
      <c r="AJ86" s="27" t="s">
        <v>23</v>
      </c>
      <c r="AK86" s="27" t="s">
        <v>23</v>
      </c>
      <c r="AL86" s="27" t="s">
        <v>23</v>
      </c>
      <c r="AM86" s="27" t="s">
        <v>23</v>
      </c>
      <c r="AN86" s="27" t="s">
        <v>23</v>
      </c>
      <c r="AO86" s="27" t="s">
        <v>23</v>
      </c>
      <c r="AP86" s="27" t="s">
        <v>23</v>
      </c>
      <c r="AQ86" s="27" t="s">
        <v>23</v>
      </c>
      <c r="AR86" s="27" t="s">
        <v>23</v>
      </c>
    </row>
    <row r="87" spans="1:44" ht="23.5" hidden="1" x14ac:dyDescent="0.3">
      <c r="A87" s="25" t="s">
        <v>18</v>
      </c>
      <c r="B87" s="25" t="s">
        <v>151</v>
      </c>
      <c r="C87" s="31" t="s">
        <v>152</v>
      </c>
      <c r="D87" s="25" t="s">
        <v>153</v>
      </c>
      <c r="E87" s="25" t="s">
        <v>36</v>
      </c>
      <c r="F87" s="27" t="s">
        <v>23</v>
      </c>
      <c r="G87" s="27" t="s">
        <v>23</v>
      </c>
      <c r="H87" s="27" t="s">
        <v>23</v>
      </c>
      <c r="I87" s="27">
        <v>0.5</v>
      </c>
      <c r="J87" s="27">
        <f>I87</f>
        <v>0.5</v>
      </c>
      <c r="K87" s="27">
        <v>0</v>
      </c>
      <c r="L87" s="27">
        <v>5</v>
      </c>
      <c r="M87" s="27">
        <f>L87</f>
        <v>5</v>
      </c>
      <c r="N87" s="27">
        <v>0</v>
      </c>
      <c r="O87" s="27" t="s">
        <v>23</v>
      </c>
      <c r="P87" s="27" t="str">
        <f>O87</f>
        <v>n/a</v>
      </c>
      <c r="Q87" s="27" t="str">
        <f>P87</f>
        <v>n/a</v>
      </c>
      <c r="R87" s="27">
        <v>2</v>
      </c>
      <c r="S87" s="27">
        <f>R87</f>
        <v>2</v>
      </c>
      <c r="T87" s="27">
        <f>R87-S87</f>
        <v>0</v>
      </c>
      <c r="U87" s="27" t="s">
        <v>23</v>
      </c>
      <c r="V87" s="27" t="s">
        <v>23</v>
      </c>
      <c r="W87" s="27" t="s">
        <v>23</v>
      </c>
      <c r="X87" s="27" t="s">
        <v>23</v>
      </c>
      <c r="Y87" s="27" t="s">
        <v>23</v>
      </c>
      <c r="Z87" s="27" t="s">
        <v>23</v>
      </c>
      <c r="AA87" s="27">
        <v>4</v>
      </c>
      <c r="AB87" s="27">
        <f>AA87</f>
        <v>4</v>
      </c>
      <c r="AC87" s="27">
        <f>AA87-AB87</f>
        <v>0</v>
      </c>
      <c r="AD87" s="27" t="s">
        <v>23</v>
      </c>
      <c r="AE87" s="27" t="s">
        <v>23</v>
      </c>
      <c r="AF87" s="27" t="s">
        <v>23</v>
      </c>
      <c r="AG87" s="27">
        <v>2</v>
      </c>
      <c r="AH87" s="27">
        <f>AG87</f>
        <v>2</v>
      </c>
      <c r="AI87" s="27">
        <f>AG87-AH87</f>
        <v>0</v>
      </c>
      <c r="AJ87" s="27" t="s">
        <v>23</v>
      </c>
      <c r="AK87" s="27" t="s">
        <v>23</v>
      </c>
      <c r="AL87" s="27" t="s">
        <v>23</v>
      </c>
      <c r="AM87" s="27">
        <v>4</v>
      </c>
      <c r="AN87" s="27">
        <f>AM87</f>
        <v>4</v>
      </c>
      <c r="AO87" s="27">
        <f>AM87-AN87</f>
        <v>0</v>
      </c>
      <c r="AP87" s="27" t="s">
        <v>23</v>
      </c>
      <c r="AQ87" s="27" t="s">
        <v>23</v>
      </c>
      <c r="AR87" s="27" t="s">
        <v>23</v>
      </c>
    </row>
    <row r="88" spans="1:44" ht="12" hidden="1" x14ac:dyDescent="0.3">
      <c r="A88" s="25" t="s">
        <v>18</v>
      </c>
      <c r="B88" s="25" t="s">
        <v>151</v>
      </c>
      <c r="C88" s="31" t="s">
        <v>152</v>
      </c>
      <c r="D88" s="25" t="s">
        <v>153</v>
      </c>
      <c r="E88" s="25" t="s">
        <v>22</v>
      </c>
      <c r="F88" s="27" t="s">
        <v>23</v>
      </c>
      <c r="G88" s="27" t="s">
        <v>23</v>
      </c>
      <c r="H88" s="27" t="s">
        <v>23</v>
      </c>
      <c r="I88" s="27" t="s">
        <v>23</v>
      </c>
      <c r="J88" s="27" t="s">
        <v>23</v>
      </c>
      <c r="K88" s="27" t="s">
        <v>23</v>
      </c>
      <c r="L88" s="27" t="s">
        <v>23</v>
      </c>
      <c r="M88" s="27" t="s">
        <v>23</v>
      </c>
      <c r="N88" s="27" t="s">
        <v>23</v>
      </c>
      <c r="O88" s="27" t="s">
        <v>23</v>
      </c>
      <c r="P88" s="27" t="s">
        <v>23</v>
      </c>
      <c r="Q88" s="27" t="s">
        <v>23</v>
      </c>
      <c r="R88" s="27" t="s">
        <v>23</v>
      </c>
      <c r="S88" s="27" t="s">
        <v>23</v>
      </c>
      <c r="T88" s="27" t="s">
        <v>23</v>
      </c>
      <c r="U88" s="27" t="s">
        <v>23</v>
      </c>
      <c r="V88" s="27" t="s">
        <v>23</v>
      </c>
      <c r="W88" s="27" t="s">
        <v>23</v>
      </c>
      <c r="X88" s="27" t="s">
        <v>23</v>
      </c>
      <c r="Y88" s="27" t="s">
        <v>23</v>
      </c>
      <c r="Z88" s="27" t="s">
        <v>23</v>
      </c>
      <c r="AA88" s="27" t="s">
        <v>23</v>
      </c>
      <c r="AB88" s="27" t="s">
        <v>23</v>
      </c>
      <c r="AC88" s="27" t="s">
        <v>23</v>
      </c>
      <c r="AD88" s="27" t="s">
        <v>23</v>
      </c>
      <c r="AE88" s="27" t="s">
        <v>23</v>
      </c>
      <c r="AF88" s="27" t="s">
        <v>23</v>
      </c>
      <c r="AG88" s="27" t="s">
        <v>23</v>
      </c>
      <c r="AH88" s="27" t="s">
        <v>23</v>
      </c>
      <c r="AI88" s="27" t="s">
        <v>23</v>
      </c>
      <c r="AJ88" s="27" t="s">
        <v>23</v>
      </c>
      <c r="AK88" s="27" t="s">
        <v>23</v>
      </c>
      <c r="AL88" s="27" t="s">
        <v>23</v>
      </c>
      <c r="AM88" s="27" t="s">
        <v>23</v>
      </c>
      <c r="AN88" s="27" t="s">
        <v>23</v>
      </c>
      <c r="AO88" s="27" t="s">
        <v>23</v>
      </c>
      <c r="AP88" s="27" t="s">
        <v>23</v>
      </c>
      <c r="AQ88" s="27" t="s">
        <v>23</v>
      </c>
      <c r="AR88" s="27" t="s">
        <v>23</v>
      </c>
    </row>
    <row r="89" spans="1:44" ht="12" hidden="1" x14ac:dyDescent="0.3">
      <c r="A89" s="25" t="s">
        <v>18</v>
      </c>
      <c r="B89" s="25" t="s">
        <v>154</v>
      </c>
      <c r="C89" s="31" t="s">
        <v>155</v>
      </c>
      <c r="D89" s="25" t="s">
        <v>156</v>
      </c>
      <c r="E89" s="25" t="s">
        <v>27</v>
      </c>
      <c r="F89" s="27" t="s">
        <v>23</v>
      </c>
      <c r="G89" s="27" t="s">
        <v>23</v>
      </c>
      <c r="H89" s="27" t="s">
        <v>23</v>
      </c>
      <c r="I89" s="27" t="s">
        <v>23</v>
      </c>
      <c r="J89" s="27" t="s">
        <v>23</v>
      </c>
      <c r="K89" s="27" t="s">
        <v>23</v>
      </c>
      <c r="L89" s="27" t="s">
        <v>23</v>
      </c>
      <c r="M89" s="27" t="s">
        <v>23</v>
      </c>
      <c r="N89" s="27" t="s">
        <v>23</v>
      </c>
      <c r="O89" s="27" t="s">
        <v>23</v>
      </c>
      <c r="P89" s="27" t="s">
        <v>23</v>
      </c>
      <c r="Q89" s="27" t="s">
        <v>23</v>
      </c>
      <c r="R89" s="27" t="s">
        <v>23</v>
      </c>
      <c r="S89" s="27" t="s">
        <v>23</v>
      </c>
      <c r="T89" s="27" t="s">
        <v>23</v>
      </c>
      <c r="U89" s="27" t="s">
        <v>23</v>
      </c>
      <c r="V89" s="27" t="s">
        <v>23</v>
      </c>
      <c r="W89" s="27" t="s">
        <v>23</v>
      </c>
      <c r="X89" s="27" t="s">
        <v>23</v>
      </c>
      <c r="Y89" s="27" t="s">
        <v>23</v>
      </c>
      <c r="Z89" s="27" t="s">
        <v>23</v>
      </c>
      <c r="AA89" s="27" t="s">
        <v>23</v>
      </c>
      <c r="AB89" s="27" t="s">
        <v>23</v>
      </c>
      <c r="AC89" s="27" t="s">
        <v>23</v>
      </c>
      <c r="AD89" s="27" t="s">
        <v>23</v>
      </c>
      <c r="AE89" s="27" t="s">
        <v>23</v>
      </c>
      <c r="AF89" s="27" t="s">
        <v>23</v>
      </c>
      <c r="AG89" s="27" t="s">
        <v>23</v>
      </c>
      <c r="AH89" s="27" t="s">
        <v>23</v>
      </c>
      <c r="AI89" s="27" t="s">
        <v>23</v>
      </c>
      <c r="AJ89" s="27" t="s">
        <v>23</v>
      </c>
      <c r="AK89" s="27" t="s">
        <v>23</v>
      </c>
      <c r="AL89" s="27" t="s">
        <v>23</v>
      </c>
      <c r="AM89" s="27" t="s">
        <v>23</v>
      </c>
      <c r="AN89" s="27" t="s">
        <v>23</v>
      </c>
      <c r="AO89" s="27" t="s">
        <v>23</v>
      </c>
      <c r="AP89" s="27" t="s">
        <v>23</v>
      </c>
      <c r="AQ89" s="27" t="s">
        <v>23</v>
      </c>
      <c r="AR89" s="27" t="s">
        <v>23</v>
      </c>
    </row>
    <row r="90" spans="1:44" ht="12" hidden="1" x14ac:dyDescent="0.3">
      <c r="A90" s="25" t="s">
        <v>18</v>
      </c>
      <c r="B90" s="25" t="s">
        <v>157</v>
      </c>
      <c r="C90" s="31" t="s">
        <v>158</v>
      </c>
      <c r="D90" s="25" t="s">
        <v>159</v>
      </c>
      <c r="E90" s="25" t="s">
        <v>27</v>
      </c>
      <c r="F90" s="27">
        <v>0</v>
      </c>
      <c r="G90" s="27">
        <v>0</v>
      </c>
      <c r="H90" s="27">
        <v>0</v>
      </c>
      <c r="I90" s="27">
        <v>73.5</v>
      </c>
      <c r="J90" s="27">
        <v>0.5</v>
      </c>
      <c r="K90" s="27">
        <f>I90-J90</f>
        <v>73</v>
      </c>
      <c r="L90" s="27">
        <v>78</v>
      </c>
      <c r="M90" s="27">
        <v>5</v>
      </c>
      <c r="N90" s="27">
        <f>L90-M90</f>
        <v>73</v>
      </c>
      <c r="O90" s="27">
        <v>73</v>
      </c>
      <c r="P90" s="27">
        <v>0</v>
      </c>
      <c r="Q90" s="27">
        <f>O90-P90</f>
        <v>73</v>
      </c>
      <c r="R90" s="27">
        <v>75</v>
      </c>
      <c r="S90" s="27">
        <v>2</v>
      </c>
      <c r="T90" s="27">
        <f>R90-S90</f>
        <v>73</v>
      </c>
      <c r="U90" s="27" t="s">
        <v>23</v>
      </c>
      <c r="V90" s="27" t="s">
        <v>23</v>
      </c>
      <c r="W90" s="27" t="s">
        <v>23</v>
      </c>
      <c r="X90" s="27" t="s">
        <v>23</v>
      </c>
      <c r="Y90" s="27" t="s">
        <v>23</v>
      </c>
      <c r="Z90" s="27" t="s">
        <v>23</v>
      </c>
      <c r="AA90" s="27">
        <v>77</v>
      </c>
      <c r="AB90" s="27">
        <v>4</v>
      </c>
      <c r="AC90" s="27">
        <f>AA90-AB90</f>
        <v>73</v>
      </c>
      <c r="AD90" s="27" t="s">
        <v>23</v>
      </c>
      <c r="AE90" s="27" t="s">
        <v>23</v>
      </c>
      <c r="AF90" s="27" t="s">
        <v>23</v>
      </c>
      <c r="AG90" s="27">
        <v>75</v>
      </c>
      <c r="AH90" s="27">
        <v>2</v>
      </c>
      <c r="AI90" s="27">
        <f>AG90-AH90</f>
        <v>73</v>
      </c>
      <c r="AJ90" s="27" t="s">
        <v>23</v>
      </c>
      <c r="AK90" s="27" t="s">
        <v>23</v>
      </c>
      <c r="AL90" s="27" t="s">
        <v>23</v>
      </c>
      <c r="AM90" s="27">
        <v>77</v>
      </c>
      <c r="AN90" s="27">
        <v>4</v>
      </c>
      <c r="AO90" s="27">
        <f>AM90-AN90</f>
        <v>73</v>
      </c>
      <c r="AP90" s="27" t="s">
        <v>23</v>
      </c>
      <c r="AQ90" s="27" t="s">
        <v>23</v>
      </c>
      <c r="AR90" s="27" t="s">
        <v>23</v>
      </c>
    </row>
    <row r="91" spans="1:44" ht="23.5" hidden="1" x14ac:dyDescent="0.3">
      <c r="A91" s="25" t="s">
        <v>18</v>
      </c>
      <c r="B91" s="25" t="s">
        <v>157</v>
      </c>
      <c r="C91" s="31" t="s">
        <v>158</v>
      </c>
      <c r="D91" s="25" t="s">
        <v>159</v>
      </c>
      <c r="E91" s="25" t="s">
        <v>84</v>
      </c>
      <c r="F91" s="27" t="s">
        <v>23</v>
      </c>
      <c r="G91" s="27" t="s">
        <v>23</v>
      </c>
      <c r="H91" s="27" t="s">
        <v>23</v>
      </c>
      <c r="I91" s="27" t="s">
        <v>23</v>
      </c>
      <c r="J91" s="27" t="s">
        <v>23</v>
      </c>
      <c r="K91" s="27" t="s">
        <v>23</v>
      </c>
      <c r="L91" s="27" t="s">
        <v>23</v>
      </c>
      <c r="M91" s="27" t="s">
        <v>23</v>
      </c>
      <c r="N91" s="27" t="s">
        <v>23</v>
      </c>
      <c r="O91" s="27" t="s">
        <v>23</v>
      </c>
      <c r="P91" s="27" t="s">
        <v>23</v>
      </c>
      <c r="Q91" s="27" t="s">
        <v>23</v>
      </c>
      <c r="R91" s="27" t="s">
        <v>23</v>
      </c>
      <c r="S91" s="27" t="s">
        <v>23</v>
      </c>
      <c r="T91" s="27" t="s">
        <v>23</v>
      </c>
      <c r="U91" s="27" t="s">
        <v>23</v>
      </c>
      <c r="V91" s="27" t="s">
        <v>23</v>
      </c>
      <c r="W91" s="27" t="s">
        <v>23</v>
      </c>
      <c r="X91" s="27" t="s">
        <v>23</v>
      </c>
      <c r="Y91" s="27" t="s">
        <v>23</v>
      </c>
      <c r="Z91" s="27" t="s">
        <v>23</v>
      </c>
      <c r="AA91" s="27" t="s">
        <v>23</v>
      </c>
      <c r="AB91" s="27" t="s">
        <v>23</v>
      </c>
      <c r="AC91" s="27" t="s">
        <v>23</v>
      </c>
      <c r="AD91" s="27" t="s">
        <v>23</v>
      </c>
      <c r="AE91" s="27" t="s">
        <v>23</v>
      </c>
      <c r="AF91" s="27" t="s">
        <v>23</v>
      </c>
      <c r="AG91" s="27" t="s">
        <v>23</v>
      </c>
      <c r="AH91" s="27" t="s">
        <v>23</v>
      </c>
      <c r="AI91" s="27" t="s">
        <v>23</v>
      </c>
      <c r="AJ91" s="27" t="s">
        <v>23</v>
      </c>
      <c r="AK91" s="27" t="s">
        <v>23</v>
      </c>
      <c r="AL91" s="27" t="s">
        <v>23</v>
      </c>
      <c r="AM91" s="27" t="s">
        <v>23</v>
      </c>
      <c r="AN91" s="27" t="s">
        <v>23</v>
      </c>
      <c r="AO91" s="27" t="s">
        <v>23</v>
      </c>
      <c r="AP91" s="27" t="s">
        <v>23</v>
      </c>
      <c r="AQ91" s="27" t="s">
        <v>23</v>
      </c>
      <c r="AR91" s="27" t="s">
        <v>23</v>
      </c>
    </row>
    <row r="92" spans="1:44" ht="12" hidden="1" x14ac:dyDescent="0.3">
      <c r="A92" s="25" t="s">
        <v>18</v>
      </c>
      <c r="B92" s="25" t="s">
        <v>160</v>
      </c>
      <c r="C92" s="31" t="s">
        <v>161</v>
      </c>
      <c r="D92" s="25" t="s">
        <v>162</v>
      </c>
      <c r="E92" s="25" t="s">
        <v>27</v>
      </c>
      <c r="F92" s="27" t="s">
        <v>23</v>
      </c>
      <c r="G92" s="27" t="s">
        <v>23</v>
      </c>
      <c r="H92" s="27" t="s">
        <v>23</v>
      </c>
      <c r="I92" s="27">
        <v>0.5</v>
      </c>
      <c r="J92" s="27">
        <v>0.5</v>
      </c>
      <c r="K92" s="27">
        <f>I92-J92</f>
        <v>0</v>
      </c>
      <c r="L92" s="27">
        <v>5</v>
      </c>
      <c r="M92" s="27">
        <v>5</v>
      </c>
      <c r="N92" s="27">
        <f>L92-M92</f>
        <v>0</v>
      </c>
      <c r="O92" s="27" t="s">
        <v>23</v>
      </c>
      <c r="P92" s="27" t="s">
        <v>23</v>
      </c>
      <c r="Q92" s="27" t="s">
        <v>23</v>
      </c>
      <c r="R92" s="27">
        <v>2</v>
      </c>
      <c r="S92" s="27">
        <f>R92</f>
        <v>2</v>
      </c>
      <c r="T92" s="27">
        <f>R92-S92</f>
        <v>0</v>
      </c>
      <c r="U92" s="27" t="s">
        <v>23</v>
      </c>
      <c r="V92" s="27" t="str">
        <f>U92</f>
        <v>n/a</v>
      </c>
      <c r="W92" s="27" t="str">
        <f>V92</f>
        <v>n/a</v>
      </c>
      <c r="X92" s="27" t="s">
        <v>23</v>
      </c>
      <c r="Y92" s="27" t="str">
        <f>X92</f>
        <v>n/a</v>
      </c>
      <c r="Z92" s="27" t="str">
        <f>X92</f>
        <v>n/a</v>
      </c>
      <c r="AA92" s="27">
        <v>4</v>
      </c>
      <c r="AB92" s="27">
        <f>AA92</f>
        <v>4</v>
      </c>
      <c r="AC92" s="27">
        <f>AA92-AB92</f>
        <v>0</v>
      </c>
      <c r="AD92" s="27" t="s">
        <v>23</v>
      </c>
      <c r="AE92" s="27" t="str">
        <f>AD92</f>
        <v>n/a</v>
      </c>
      <c r="AF92" s="27" t="str">
        <f>AD92</f>
        <v>n/a</v>
      </c>
      <c r="AG92" s="27">
        <v>2</v>
      </c>
      <c r="AH92" s="27">
        <f>AG92</f>
        <v>2</v>
      </c>
      <c r="AI92" s="27">
        <f>AG92-AH92</f>
        <v>0</v>
      </c>
      <c r="AJ92" s="27" t="s">
        <v>23</v>
      </c>
      <c r="AK92" s="27" t="str">
        <f>AJ92</f>
        <v>n/a</v>
      </c>
      <c r="AL92" s="27" t="str">
        <f>AK92</f>
        <v>n/a</v>
      </c>
      <c r="AM92" s="27">
        <v>4</v>
      </c>
      <c r="AN92" s="27">
        <f>AM92</f>
        <v>4</v>
      </c>
      <c r="AO92" s="27">
        <f>AM92-AN92</f>
        <v>0</v>
      </c>
      <c r="AP92" s="27" t="s">
        <v>23</v>
      </c>
      <c r="AQ92" s="32" t="str">
        <f>AP92</f>
        <v>n/a</v>
      </c>
      <c r="AR92" s="25" t="str">
        <f>AP92</f>
        <v>n/a</v>
      </c>
    </row>
    <row r="93" spans="1:44" ht="23.5" hidden="1" x14ac:dyDescent="0.3">
      <c r="A93" s="25" t="s">
        <v>18</v>
      </c>
      <c r="B93" s="25" t="s">
        <v>160</v>
      </c>
      <c r="C93" s="31" t="s">
        <v>161</v>
      </c>
      <c r="D93" s="25" t="s">
        <v>162</v>
      </c>
      <c r="E93" s="25" t="s">
        <v>36</v>
      </c>
      <c r="F93" s="27" t="s">
        <v>23</v>
      </c>
      <c r="G93" s="27" t="s">
        <v>23</v>
      </c>
      <c r="H93" s="27" t="s">
        <v>23</v>
      </c>
      <c r="I93" s="27">
        <v>0.5</v>
      </c>
      <c r="J93" s="27">
        <f>I93</f>
        <v>0.5</v>
      </c>
      <c r="K93" s="27">
        <v>0</v>
      </c>
      <c r="L93" s="27">
        <v>5</v>
      </c>
      <c r="M93" s="27">
        <f>L93</f>
        <v>5</v>
      </c>
      <c r="N93" s="27">
        <v>0</v>
      </c>
      <c r="O93" s="27" t="s">
        <v>23</v>
      </c>
      <c r="P93" s="27" t="str">
        <f>O93</f>
        <v>n/a</v>
      </c>
      <c r="Q93" s="27" t="str">
        <f>P93</f>
        <v>n/a</v>
      </c>
      <c r="R93" s="27">
        <v>2</v>
      </c>
      <c r="S93" s="27">
        <f>R93</f>
        <v>2</v>
      </c>
      <c r="T93" s="27">
        <f>R93-S93</f>
        <v>0</v>
      </c>
      <c r="U93" s="27" t="s">
        <v>23</v>
      </c>
      <c r="V93" s="27" t="s">
        <v>23</v>
      </c>
      <c r="W93" s="27" t="s">
        <v>23</v>
      </c>
      <c r="X93" s="27" t="s">
        <v>23</v>
      </c>
      <c r="Y93" s="27" t="s">
        <v>23</v>
      </c>
      <c r="Z93" s="27" t="s">
        <v>23</v>
      </c>
      <c r="AA93" s="27">
        <v>4</v>
      </c>
      <c r="AB93" s="27">
        <f>AA93</f>
        <v>4</v>
      </c>
      <c r="AC93" s="27">
        <f>AA93-AB93</f>
        <v>0</v>
      </c>
      <c r="AD93" s="27" t="s">
        <v>23</v>
      </c>
      <c r="AE93" s="27" t="s">
        <v>23</v>
      </c>
      <c r="AF93" s="27" t="s">
        <v>23</v>
      </c>
      <c r="AG93" s="27">
        <v>2</v>
      </c>
      <c r="AH93" s="27">
        <f>AG93</f>
        <v>2</v>
      </c>
      <c r="AI93" s="27">
        <f>AG93-AH93</f>
        <v>0</v>
      </c>
      <c r="AJ93" s="27" t="s">
        <v>23</v>
      </c>
      <c r="AK93" s="27" t="s">
        <v>23</v>
      </c>
      <c r="AL93" s="27" t="s">
        <v>23</v>
      </c>
      <c r="AM93" s="27">
        <v>4</v>
      </c>
      <c r="AN93" s="27">
        <f>AM93</f>
        <v>4</v>
      </c>
      <c r="AO93" s="27">
        <f>AM93-AN93</f>
        <v>0</v>
      </c>
      <c r="AP93" s="27" t="s">
        <v>23</v>
      </c>
      <c r="AQ93" s="27" t="s">
        <v>23</v>
      </c>
      <c r="AR93" s="27" t="s">
        <v>23</v>
      </c>
    </row>
    <row r="94" spans="1:44" ht="12" hidden="1" x14ac:dyDescent="0.3">
      <c r="A94" s="25" t="s">
        <v>18</v>
      </c>
      <c r="B94" s="25" t="s">
        <v>160</v>
      </c>
      <c r="C94" s="31" t="s">
        <v>161</v>
      </c>
      <c r="D94" s="25" t="s">
        <v>162</v>
      </c>
      <c r="E94" s="25" t="s">
        <v>22</v>
      </c>
      <c r="F94" s="27" t="s">
        <v>23</v>
      </c>
      <c r="G94" s="27" t="s">
        <v>23</v>
      </c>
      <c r="H94" s="27" t="s">
        <v>23</v>
      </c>
      <c r="I94" s="27" t="s">
        <v>23</v>
      </c>
      <c r="J94" s="27" t="s">
        <v>23</v>
      </c>
      <c r="K94" s="27" t="s">
        <v>23</v>
      </c>
      <c r="L94" s="27" t="s">
        <v>23</v>
      </c>
      <c r="M94" s="27" t="s">
        <v>23</v>
      </c>
      <c r="N94" s="27" t="s">
        <v>23</v>
      </c>
      <c r="O94" s="27" t="s">
        <v>23</v>
      </c>
      <c r="P94" s="27" t="s">
        <v>23</v>
      </c>
      <c r="Q94" s="27" t="s">
        <v>23</v>
      </c>
      <c r="R94" s="27" t="s">
        <v>23</v>
      </c>
      <c r="S94" s="27" t="s">
        <v>23</v>
      </c>
      <c r="T94" s="27" t="s">
        <v>23</v>
      </c>
      <c r="U94" s="27" t="s">
        <v>23</v>
      </c>
      <c r="V94" s="27" t="s">
        <v>23</v>
      </c>
      <c r="W94" s="27" t="s">
        <v>23</v>
      </c>
      <c r="X94" s="27" t="s">
        <v>23</v>
      </c>
      <c r="Y94" s="27" t="s">
        <v>23</v>
      </c>
      <c r="Z94" s="27" t="s">
        <v>23</v>
      </c>
      <c r="AA94" s="27" t="s">
        <v>23</v>
      </c>
      <c r="AB94" s="27" t="s">
        <v>23</v>
      </c>
      <c r="AC94" s="27" t="s">
        <v>23</v>
      </c>
      <c r="AD94" s="27" t="s">
        <v>23</v>
      </c>
      <c r="AE94" s="27" t="s">
        <v>23</v>
      </c>
      <c r="AF94" s="27" t="s">
        <v>23</v>
      </c>
      <c r="AG94" s="27" t="s">
        <v>23</v>
      </c>
      <c r="AH94" s="27" t="s">
        <v>23</v>
      </c>
      <c r="AI94" s="27" t="s">
        <v>23</v>
      </c>
      <c r="AJ94" s="27" t="s">
        <v>23</v>
      </c>
      <c r="AK94" s="27" t="s">
        <v>23</v>
      </c>
      <c r="AL94" s="27" t="s">
        <v>23</v>
      </c>
      <c r="AM94" s="27" t="s">
        <v>23</v>
      </c>
      <c r="AN94" s="27" t="s">
        <v>23</v>
      </c>
      <c r="AO94" s="27" t="s">
        <v>23</v>
      </c>
      <c r="AP94" s="27" t="s">
        <v>23</v>
      </c>
      <c r="AQ94" s="27" t="s">
        <v>23</v>
      </c>
      <c r="AR94" s="27" t="s">
        <v>23</v>
      </c>
    </row>
    <row r="95" spans="1:44" ht="23.5" hidden="1" x14ac:dyDescent="0.3">
      <c r="A95" s="25" t="s">
        <v>18</v>
      </c>
      <c r="B95" s="25" t="s">
        <v>163</v>
      </c>
      <c r="C95" s="31" t="s">
        <v>164</v>
      </c>
      <c r="D95" s="25" t="s">
        <v>165</v>
      </c>
      <c r="E95" s="25" t="s">
        <v>103</v>
      </c>
      <c r="F95" s="27">
        <v>0</v>
      </c>
      <c r="G95" s="27">
        <v>0</v>
      </c>
      <c r="H95" s="27">
        <v>0</v>
      </c>
      <c r="I95" s="27">
        <v>0.5</v>
      </c>
      <c r="J95" s="27">
        <f>I95</f>
        <v>0.5</v>
      </c>
      <c r="K95" s="27">
        <v>0</v>
      </c>
      <c r="L95" s="27">
        <v>5</v>
      </c>
      <c r="M95" s="27">
        <f>L95</f>
        <v>5</v>
      </c>
      <c r="N95" s="27">
        <v>0</v>
      </c>
      <c r="O95" s="27" t="s">
        <v>23</v>
      </c>
      <c r="P95" s="27" t="str">
        <f>O95</f>
        <v>n/a</v>
      </c>
      <c r="Q95" s="27" t="str">
        <f>P95</f>
        <v>n/a</v>
      </c>
      <c r="R95" s="27">
        <v>2</v>
      </c>
      <c r="S95" s="27">
        <f>R95</f>
        <v>2</v>
      </c>
      <c r="T95" s="27">
        <f>R95-S95</f>
        <v>0</v>
      </c>
      <c r="U95" s="27" t="s">
        <v>23</v>
      </c>
      <c r="V95" s="27" t="s">
        <v>23</v>
      </c>
      <c r="W95" s="27" t="s">
        <v>23</v>
      </c>
      <c r="X95" s="27" t="s">
        <v>23</v>
      </c>
      <c r="Y95" s="27" t="s">
        <v>23</v>
      </c>
      <c r="Z95" s="27" t="s">
        <v>23</v>
      </c>
      <c r="AA95" s="27">
        <v>4</v>
      </c>
      <c r="AB95" s="27">
        <f>AA95</f>
        <v>4</v>
      </c>
      <c r="AC95" s="27">
        <f>AA95-AB95</f>
        <v>0</v>
      </c>
      <c r="AD95" s="27" t="s">
        <v>23</v>
      </c>
      <c r="AE95" s="27" t="s">
        <v>23</v>
      </c>
      <c r="AF95" s="27" t="s">
        <v>23</v>
      </c>
      <c r="AG95" s="27">
        <v>2</v>
      </c>
      <c r="AH95" s="27">
        <f>AG95</f>
        <v>2</v>
      </c>
      <c r="AI95" s="27">
        <f>AG95-AH95</f>
        <v>0</v>
      </c>
      <c r="AJ95" s="27" t="s">
        <v>23</v>
      </c>
      <c r="AK95" s="27" t="s">
        <v>23</v>
      </c>
      <c r="AL95" s="27" t="s">
        <v>23</v>
      </c>
      <c r="AM95" s="27">
        <v>4</v>
      </c>
      <c r="AN95" s="27">
        <f>AM95</f>
        <v>4</v>
      </c>
      <c r="AO95" s="27">
        <f>AM95-AN95</f>
        <v>0</v>
      </c>
      <c r="AP95" s="27" t="s">
        <v>23</v>
      </c>
      <c r="AQ95" s="27" t="s">
        <v>23</v>
      </c>
      <c r="AR95" s="27" t="s">
        <v>23</v>
      </c>
    </row>
    <row r="96" spans="1:44" ht="12" hidden="1" x14ac:dyDescent="0.3">
      <c r="A96" s="25" t="s">
        <v>18</v>
      </c>
      <c r="B96" s="25" t="s">
        <v>166</v>
      </c>
      <c r="C96" s="31" t="s">
        <v>167</v>
      </c>
      <c r="D96" s="25" t="s">
        <v>168</v>
      </c>
      <c r="E96" s="25" t="s">
        <v>27</v>
      </c>
      <c r="F96" s="27">
        <v>0</v>
      </c>
      <c r="G96" s="27">
        <v>0</v>
      </c>
      <c r="H96" s="27">
        <v>0</v>
      </c>
      <c r="I96" s="27">
        <v>931.7</v>
      </c>
      <c r="J96" s="27">
        <v>0.5</v>
      </c>
      <c r="K96" s="27">
        <f>I96-J96</f>
        <v>931.2</v>
      </c>
      <c r="L96" s="27">
        <v>936.2</v>
      </c>
      <c r="M96" s="27">
        <v>5</v>
      </c>
      <c r="N96" s="27">
        <f>L96-M96</f>
        <v>931.2</v>
      </c>
      <c r="O96" s="27">
        <v>931.2</v>
      </c>
      <c r="P96" s="27">
        <v>0</v>
      </c>
      <c r="Q96" s="27">
        <f>O96-P96</f>
        <v>931.2</v>
      </c>
      <c r="R96" s="27">
        <v>933.2</v>
      </c>
      <c r="S96" s="27">
        <v>2</v>
      </c>
      <c r="T96" s="27">
        <f>R96-S96</f>
        <v>931.2</v>
      </c>
      <c r="U96" s="27" t="s">
        <v>23</v>
      </c>
      <c r="V96" s="27" t="s">
        <v>23</v>
      </c>
      <c r="W96" s="27" t="s">
        <v>23</v>
      </c>
      <c r="X96" s="27" t="s">
        <v>23</v>
      </c>
      <c r="Y96" s="27" t="s">
        <v>23</v>
      </c>
      <c r="Z96" s="27" t="s">
        <v>23</v>
      </c>
      <c r="AA96" s="27">
        <v>935.2</v>
      </c>
      <c r="AB96" s="27">
        <v>4</v>
      </c>
      <c r="AC96" s="27">
        <f>AA96-AB96</f>
        <v>931.2</v>
      </c>
      <c r="AD96" s="27" t="s">
        <v>23</v>
      </c>
      <c r="AE96" s="27" t="s">
        <v>23</v>
      </c>
      <c r="AF96" s="27" t="s">
        <v>23</v>
      </c>
      <c r="AG96" s="27">
        <v>933.2</v>
      </c>
      <c r="AH96" s="27">
        <v>2</v>
      </c>
      <c r="AI96" s="27">
        <f>AG96-AH96</f>
        <v>931.2</v>
      </c>
      <c r="AJ96" s="27" t="s">
        <v>23</v>
      </c>
      <c r="AK96" s="27" t="s">
        <v>23</v>
      </c>
      <c r="AL96" s="27" t="s">
        <v>23</v>
      </c>
      <c r="AM96" s="27">
        <v>935.2</v>
      </c>
      <c r="AN96" s="27">
        <v>4</v>
      </c>
      <c r="AO96" s="27">
        <f>AM96-AN96</f>
        <v>931.2</v>
      </c>
      <c r="AP96" s="27" t="s">
        <v>23</v>
      </c>
      <c r="AQ96" s="27" t="s">
        <v>23</v>
      </c>
      <c r="AR96" s="27" t="s">
        <v>23</v>
      </c>
    </row>
    <row r="97" spans="1:44" ht="23.5" hidden="1" x14ac:dyDescent="0.3">
      <c r="A97" s="25" t="s">
        <v>18</v>
      </c>
      <c r="B97" s="25" t="s">
        <v>166</v>
      </c>
      <c r="C97" s="31" t="s">
        <v>167</v>
      </c>
      <c r="D97" s="25" t="s">
        <v>168</v>
      </c>
      <c r="E97" s="25" t="s">
        <v>84</v>
      </c>
      <c r="F97" s="27" t="s">
        <v>23</v>
      </c>
      <c r="G97" s="27" t="s">
        <v>23</v>
      </c>
      <c r="H97" s="27" t="s">
        <v>23</v>
      </c>
      <c r="I97" s="27" t="s">
        <v>23</v>
      </c>
      <c r="J97" s="27" t="s">
        <v>23</v>
      </c>
      <c r="K97" s="27" t="s">
        <v>23</v>
      </c>
      <c r="L97" s="27" t="s">
        <v>23</v>
      </c>
      <c r="M97" s="27" t="s">
        <v>23</v>
      </c>
      <c r="N97" s="27" t="s">
        <v>23</v>
      </c>
      <c r="O97" s="27" t="s">
        <v>23</v>
      </c>
      <c r="P97" s="27" t="s">
        <v>23</v>
      </c>
      <c r="Q97" s="27" t="s">
        <v>23</v>
      </c>
      <c r="R97" s="27" t="s">
        <v>23</v>
      </c>
      <c r="S97" s="27" t="s">
        <v>23</v>
      </c>
      <c r="T97" s="27" t="s">
        <v>23</v>
      </c>
      <c r="U97" s="27" t="s">
        <v>23</v>
      </c>
      <c r="V97" s="27" t="s">
        <v>23</v>
      </c>
      <c r="W97" s="27" t="s">
        <v>23</v>
      </c>
      <c r="X97" s="27" t="s">
        <v>23</v>
      </c>
      <c r="Y97" s="27" t="s">
        <v>23</v>
      </c>
      <c r="Z97" s="27" t="s">
        <v>23</v>
      </c>
      <c r="AA97" s="27" t="s">
        <v>23</v>
      </c>
      <c r="AB97" s="27" t="s">
        <v>23</v>
      </c>
      <c r="AC97" s="27" t="s">
        <v>23</v>
      </c>
      <c r="AD97" s="27" t="s">
        <v>23</v>
      </c>
      <c r="AE97" s="27" t="s">
        <v>23</v>
      </c>
      <c r="AF97" s="27" t="s">
        <v>23</v>
      </c>
      <c r="AG97" s="27" t="s">
        <v>23</v>
      </c>
      <c r="AH97" s="27" t="s">
        <v>23</v>
      </c>
      <c r="AI97" s="27" t="s">
        <v>23</v>
      </c>
      <c r="AJ97" s="27" t="s">
        <v>23</v>
      </c>
      <c r="AK97" s="27" t="s">
        <v>23</v>
      </c>
      <c r="AL97" s="27" t="s">
        <v>23</v>
      </c>
      <c r="AM97" s="27" t="s">
        <v>23</v>
      </c>
      <c r="AN97" s="27" t="s">
        <v>23</v>
      </c>
      <c r="AO97" s="27" t="s">
        <v>23</v>
      </c>
      <c r="AP97" s="27" t="s">
        <v>23</v>
      </c>
      <c r="AQ97" s="27" t="s">
        <v>23</v>
      </c>
      <c r="AR97" s="27" t="s">
        <v>23</v>
      </c>
    </row>
    <row r="98" spans="1:44" ht="12" x14ac:dyDescent="0.3">
      <c r="A98" s="25" t="s">
        <v>18</v>
      </c>
      <c r="B98" s="25" t="s">
        <v>166</v>
      </c>
      <c r="C98" s="31" t="s">
        <v>167</v>
      </c>
      <c r="D98" s="25" t="s">
        <v>168</v>
      </c>
      <c r="E98" s="25" t="s">
        <v>29</v>
      </c>
      <c r="F98" s="27" t="s">
        <v>23</v>
      </c>
      <c r="G98" s="27" t="s">
        <v>23</v>
      </c>
      <c r="H98" s="27" t="s">
        <v>23</v>
      </c>
      <c r="I98" s="27" t="s">
        <v>23</v>
      </c>
      <c r="J98" s="27" t="s">
        <v>23</v>
      </c>
      <c r="K98" s="27" t="s">
        <v>23</v>
      </c>
      <c r="L98" s="27" t="s">
        <v>23</v>
      </c>
      <c r="M98" s="27" t="s">
        <v>23</v>
      </c>
      <c r="N98" s="27" t="s">
        <v>23</v>
      </c>
      <c r="O98" s="27" t="s">
        <v>23</v>
      </c>
      <c r="P98" s="27" t="s">
        <v>23</v>
      </c>
      <c r="Q98" s="27" t="s">
        <v>23</v>
      </c>
      <c r="R98" s="27" t="s">
        <v>23</v>
      </c>
      <c r="S98" s="27" t="s">
        <v>23</v>
      </c>
      <c r="T98" s="27" t="s">
        <v>23</v>
      </c>
      <c r="U98" s="27" t="s">
        <v>23</v>
      </c>
      <c r="V98" s="27" t="s">
        <v>23</v>
      </c>
      <c r="W98" s="27" t="s">
        <v>23</v>
      </c>
      <c r="X98" s="27" t="s">
        <v>23</v>
      </c>
      <c r="Y98" s="27" t="s">
        <v>23</v>
      </c>
      <c r="Z98" s="27" t="s">
        <v>23</v>
      </c>
      <c r="AA98" s="27" t="s">
        <v>23</v>
      </c>
      <c r="AB98" s="27" t="s">
        <v>23</v>
      </c>
      <c r="AC98" s="27" t="s">
        <v>23</v>
      </c>
      <c r="AD98" s="27" t="s">
        <v>23</v>
      </c>
      <c r="AE98" s="27" t="s">
        <v>23</v>
      </c>
      <c r="AF98" s="27" t="s">
        <v>23</v>
      </c>
      <c r="AG98" s="27" t="s">
        <v>23</v>
      </c>
      <c r="AH98" s="27" t="s">
        <v>23</v>
      </c>
      <c r="AI98" s="27" t="s">
        <v>23</v>
      </c>
      <c r="AJ98" s="27" t="s">
        <v>23</v>
      </c>
      <c r="AK98" s="27" t="s">
        <v>23</v>
      </c>
      <c r="AL98" s="27" t="s">
        <v>23</v>
      </c>
      <c r="AM98" s="27" t="s">
        <v>23</v>
      </c>
      <c r="AN98" s="27" t="s">
        <v>23</v>
      </c>
      <c r="AO98" s="27" t="s">
        <v>23</v>
      </c>
      <c r="AP98" s="27" t="s">
        <v>23</v>
      </c>
      <c r="AQ98" s="27" t="s">
        <v>23</v>
      </c>
      <c r="AR98" s="27" t="s">
        <v>23</v>
      </c>
    </row>
    <row r="99" spans="1:44" ht="12" hidden="1" x14ac:dyDescent="0.3">
      <c r="A99" s="25" t="s">
        <v>18</v>
      </c>
      <c r="B99" s="25" t="s">
        <v>169</v>
      </c>
      <c r="C99" s="31" t="s">
        <v>170</v>
      </c>
      <c r="D99" s="25" t="s">
        <v>171</v>
      </c>
      <c r="E99" s="25" t="s">
        <v>22</v>
      </c>
      <c r="F99" s="27" t="s">
        <v>23</v>
      </c>
      <c r="G99" s="27" t="s">
        <v>23</v>
      </c>
      <c r="H99" s="27" t="s">
        <v>23</v>
      </c>
      <c r="I99" s="27" t="s">
        <v>23</v>
      </c>
      <c r="J99" s="27" t="s">
        <v>23</v>
      </c>
      <c r="K99" s="27" t="s">
        <v>23</v>
      </c>
      <c r="L99" s="27" t="s">
        <v>23</v>
      </c>
      <c r="M99" s="27" t="s">
        <v>23</v>
      </c>
      <c r="N99" s="27" t="s">
        <v>23</v>
      </c>
      <c r="O99" s="27" t="s">
        <v>23</v>
      </c>
      <c r="P99" s="27" t="s">
        <v>23</v>
      </c>
      <c r="Q99" s="27" t="s">
        <v>23</v>
      </c>
      <c r="R99" s="27" t="s">
        <v>23</v>
      </c>
      <c r="S99" s="27" t="s">
        <v>23</v>
      </c>
      <c r="T99" s="27" t="s">
        <v>23</v>
      </c>
      <c r="U99" s="27" t="s">
        <v>23</v>
      </c>
      <c r="V99" s="27" t="s">
        <v>23</v>
      </c>
      <c r="W99" s="27" t="s">
        <v>23</v>
      </c>
      <c r="X99" s="27" t="s">
        <v>23</v>
      </c>
      <c r="Y99" s="27" t="s">
        <v>23</v>
      </c>
      <c r="Z99" s="27" t="s">
        <v>23</v>
      </c>
      <c r="AA99" s="27" t="s">
        <v>23</v>
      </c>
      <c r="AB99" s="27" t="s">
        <v>23</v>
      </c>
      <c r="AC99" s="27" t="s">
        <v>23</v>
      </c>
      <c r="AD99" s="27" t="s">
        <v>23</v>
      </c>
      <c r="AE99" s="27" t="s">
        <v>23</v>
      </c>
      <c r="AF99" s="27" t="s">
        <v>23</v>
      </c>
      <c r="AG99" s="27" t="s">
        <v>23</v>
      </c>
      <c r="AH99" s="27" t="s">
        <v>23</v>
      </c>
      <c r="AI99" s="27" t="s">
        <v>23</v>
      </c>
      <c r="AJ99" s="27" t="s">
        <v>23</v>
      </c>
      <c r="AK99" s="27" t="s">
        <v>23</v>
      </c>
      <c r="AL99" s="27" t="s">
        <v>23</v>
      </c>
      <c r="AM99" s="27" t="s">
        <v>23</v>
      </c>
      <c r="AN99" s="27" t="s">
        <v>23</v>
      </c>
      <c r="AO99" s="27" t="s">
        <v>23</v>
      </c>
      <c r="AP99" s="27" t="s">
        <v>23</v>
      </c>
      <c r="AQ99" s="27" t="s">
        <v>23</v>
      </c>
      <c r="AR99" s="27" t="s">
        <v>23</v>
      </c>
    </row>
    <row r="100" spans="1:44" ht="23.5" hidden="1" x14ac:dyDescent="0.3">
      <c r="A100" s="25" t="s">
        <v>18</v>
      </c>
      <c r="B100" s="25" t="s">
        <v>169</v>
      </c>
      <c r="C100" s="31" t="s">
        <v>170</v>
      </c>
      <c r="D100" s="25" t="s">
        <v>171</v>
      </c>
      <c r="E100" s="25" t="s">
        <v>36</v>
      </c>
      <c r="F100" s="27" t="s">
        <v>23</v>
      </c>
      <c r="G100" s="27" t="s">
        <v>23</v>
      </c>
      <c r="H100" s="27" t="s">
        <v>23</v>
      </c>
      <c r="I100" s="27">
        <v>0.5</v>
      </c>
      <c r="J100" s="27">
        <f t="shared" ref="J100:J101" si="29">I100</f>
        <v>0.5</v>
      </c>
      <c r="K100" s="27">
        <v>0</v>
      </c>
      <c r="L100" s="27">
        <v>5</v>
      </c>
      <c r="M100" s="27">
        <f t="shared" ref="M100:M101" si="30">L100</f>
        <v>5</v>
      </c>
      <c r="N100" s="27">
        <v>0</v>
      </c>
      <c r="O100" s="27" t="s">
        <v>23</v>
      </c>
      <c r="P100" s="27" t="str">
        <f t="shared" ref="P100:Q101" si="31">O100</f>
        <v>n/a</v>
      </c>
      <c r="Q100" s="27" t="str">
        <f t="shared" si="31"/>
        <v>n/a</v>
      </c>
      <c r="R100" s="27">
        <v>2</v>
      </c>
      <c r="S100" s="27">
        <f t="shared" ref="S100:S101" si="32">R100</f>
        <v>2</v>
      </c>
      <c r="T100" s="27">
        <f t="shared" ref="T100:T101" si="33">R100-S100</f>
        <v>0</v>
      </c>
      <c r="U100" s="27" t="s">
        <v>23</v>
      </c>
      <c r="V100" s="27" t="s">
        <v>23</v>
      </c>
      <c r="W100" s="27" t="s">
        <v>23</v>
      </c>
      <c r="X100" s="27" t="s">
        <v>23</v>
      </c>
      <c r="Y100" s="27" t="s">
        <v>23</v>
      </c>
      <c r="Z100" s="27" t="s">
        <v>23</v>
      </c>
      <c r="AA100" s="27">
        <v>4</v>
      </c>
      <c r="AB100" s="27">
        <f t="shared" ref="AB100:AB101" si="34">AA100</f>
        <v>4</v>
      </c>
      <c r="AC100" s="27">
        <f t="shared" ref="AC100:AC101" si="35">AA100-AB100</f>
        <v>0</v>
      </c>
      <c r="AD100" s="27" t="s">
        <v>23</v>
      </c>
      <c r="AE100" s="27" t="s">
        <v>23</v>
      </c>
      <c r="AF100" s="27" t="s">
        <v>23</v>
      </c>
      <c r="AG100" s="27">
        <v>2</v>
      </c>
      <c r="AH100" s="27">
        <f t="shared" ref="AH100:AH101" si="36">AG100</f>
        <v>2</v>
      </c>
      <c r="AI100" s="27">
        <f t="shared" ref="AI100:AI101" si="37">AG100-AH100</f>
        <v>0</v>
      </c>
      <c r="AJ100" s="27" t="s">
        <v>23</v>
      </c>
      <c r="AK100" s="27" t="s">
        <v>23</v>
      </c>
      <c r="AL100" s="27" t="s">
        <v>23</v>
      </c>
      <c r="AM100" s="27">
        <v>4</v>
      </c>
      <c r="AN100" s="27">
        <f t="shared" ref="AN100:AN101" si="38">AM100</f>
        <v>4</v>
      </c>
      <c r="AO100" s="27">
        <f t="shared" ref="AO100:AO101" si="39">AM100-AN100</f>
        <v>0</v>
      </c>
      <c r="AP100" s="27" t="s">
        <v>23</v>
      </c>
      <c r="AQ100" s="27" t="s">
        <v>23</v>
      </c>
      <c r="AR100" s="27" t="s">
        <v>23</v>
      </c>
    </row>
    <row r="101" spans="1:44" ht="24" hidden="1" x14ac:dyDescent="0.3">
      <c r="A101" s="25" t="s">
        <v>18</v>
      </c>
      <c r="B101" s="25" t="s">
        <v>172</v>
      </c>
      <c r="C101" s="31" t="s">
        <v>173</v>
      </c>
      <c r="D101" s="25" t="s">
        <v>174</v>
      </c>
      <c r="E101" s="25" t="s">
        <v>36</v>
      </c>
      <c r="F101" s="27" t="s">
        <v>23</v>
      </c>
      <c r="G101" s="27" t="s">
        <v>23</v>
      </c>
      <c r="H101" s="27" t="s">
        <v>23</v>
      </c>
      <c r="I101" s="27">
        <v>0.5</v>
      </c>
      <c r="J101" s="27">
        <f t="shared" si="29"/>
        <v>0.5</v>
      </c>
      <c r="K101" s="27">
        <v>0</v>
      </c>
      <c r="L101" s="27">
        <v>5</v>
      </c>
      <c r="M101" s="27">
        <f t="shared" si="30"/>
        <v>5</v>
      </c>
      <c r="N101" s="27">
        <v>0</v>
      </c>
      <c r="O101" s="27" t="s">
        <v>23</v>
      </c>
      <c r="P101" s="27" t="str">
        <f t="shared" si="31"/>
        <v>n/a</v>
      </c>
      <c r="Q101" s="27" t="str">
        <f t="shared" si="31"/>
        <v>n/a</v>
      </c>
      <c r="R101" s="27">
        <v>2</v>
      </c>
      <c r="S101" s="27">
        <f t="shared" si="32"/>
        <v>2</v>
      </c>
      <c r="T101" s="27">
        <f t="shared" si="33"/>
        <v>0</v>
      </c>
      <c r="U101" s="27" t="s">
        <v>23</v>
      </c>
      <c r="V101" s="27" t="s">
        <v>23</v>
      </c>
      <c r="W101" s="27" t="s">
        <v>23</v>
      </c>
      <c r="X101" s="27" t="s">
        <v>23</v>
      </c>
      <c r="Y101" s="27" t="s">
        <v>23</v>
      </c>
      <c r="Z101" s="27" t="s">
        <v>23</v>
      </c>
      <c r="AA101" s="27">
        <v>4</v>
      </c>
      <c r="AB101" s="27">
        <f t="shared" si="34"/>
        <v>4</v>
      </c>
      <c r="AC101" s="27">
        <f t="shared" si="35"/>
        <v>0</v>
      </c>
      <c r="AD101" s="27" t="s">
        <v>23</v>
      </c>
      <c r="AE101" s="27" t="s">
        <v>23</v>
      </c>
      <c r="AF101" s="27" t="s">
        <v>23</v>
      </c>
      <c r="AG101" s="27">
        <v>2</v>
      </c>
      <c r="AH101" s="27">
        <f t="shared" si="36"/>
        <v>2</v>
      </c>
      <c r="AI101" s="27">
        <f t="shared" si="37"/>
        <v>0</v>
      </c>
      <c r="AJ101" s="27" t="s">
        <v>23</v>
      </c>
      <c r="AK101" s="27" t="s">
        <v>23</v>
      </c>
      <c r="AL101" s="27" t="s">
        <v>23</v>
      </c>
      <c r="AM101" s="27">
        <v>4</v>
      </c>
      <c r="AN101" s="27">
        <f t="shared" si="38"/>
        <v>4</v>
      </c>
      <c r="AO101" s="27">
        <f t="shared" si="39"/>
        <v>0</v>
      </c>
      <c r="AP101" s="27" t="s">
        <v>23</v>
      </c>
      <c r="AQ101" s="27" t="s">
        <v>23</v>
      </c>
      <c r="AR101" s="27" t="s">
        <v>23</v>
      </c>
    </row>
    <row r="102" spans="1:44" ht="24" hidden="1" x14ac:dyDescent="0.3">
      <c r="A102" s="25" t="s">
        <v>18</v>
      </c>
      <c r="B102" s="25" t="s">
        <v>172</v>
      </c>
      <c r="C102" s="31" t="s">
        <v>173</v>
      </c>
      <c r="D102" s="25" t="s">
        <v>174</v>
      </c>
      <c r="E102" s="25" t="s">
        <v>22</v>
      </c>
      <c r="F102" s="27" t="s">
        <v>23</v>
      </c>
      <c r="G102" s="27" t="s">
        <v>23</v>
      </c>
      <c r="H102" s="27" t="s">
        <v>23</v>
      </c>
      <c r="I102" s="27" t="s">
        <v>23</v>
      </c>
      <c r="J102" s="27" t="s">
        <v>23</v>
      </c>
      <c r="K102" s="27" t="s">
        <v>23</v>
      </c>
      <c r="L102" s="27" t="s">
        <v>23</v>
      </c>
      <c r="M102" s="27" t="s">
        <v>23</v>
      </c>
      <c r="N102" s="27" t="s">
        <v>23</v>
      </c>
      <c r="O102" s="27" t="s">
        <v>23</v>
      </c>
      <c r="P102" s="27" t="s">
        <v>23</v>
      </c>
      <c r="Q102" s="27" t="s">
        <v>23</v>
      </c>
      <c r="R102" s="27" t="s">
        <v>23</v>
      </c>
      <c r="S102" s="27" t="s">
        <v>23</v>
      </c>
      <c r="T102" s="27" t="s">
        <v>23</v>
      </c>
      <c r="U102" s="27" t="s">
        <v>23</v>
      </c>
      <c r="V102" s="27" t="s">
        <v>23</v>
      </c>
      <c r="W102" s="27" t="s">
        <v>23</v>
      </c>
      <c r="X102" s="27" t="s">
        <v>23</v>
      </c>
      <c r="Y102" s="27" t="s">
        <v>23</v>
      </c>
      <c r="Z102" s="27" t="s">
        <v>23</v>
      </c>
      <c r="AA102" s="27" t="s">
        <v>23</v>
      </c>
      <c r="AB102" s="27" t="s">
        <v>23</v>
      </c>
      <c r="AC102" s="27" t="s">
        <v>23</v>
      </c>
      <c r="AD102" s="27" t="s">
        <v>23</v>
      </c>
      <c r="AE102" s="27" t="s">
        <v>23</v>
      </c>
      <c r="AF102" s="27" t="s">
        <v>23</v>
      </c>
      <c r="AG102" s="27" t="s">
        <v>23</v>
      </c>
      <c r="AH102" s="27" t="s">
        <v>23</v>
      </c>
      <c r="AI102" s="27" t="s">
        <v>23</v>
      </c>
      <c r="AJ102" s="27" t="s">
        <v>23</v>
      </c>
      <c r="AK102" s="27" t="s">
        <v>23</v>
      </c>
      <c r="AL102" s="27" t="s">
        <v>23</v>
      </c>
      <c r="AM102" s="27" t="s">
        <v>23</v>
      </c>
      <c r="AN102" s="27" t="s">
        <v>23</v>
      </c>
      <c r="AO102" s="27" t="s">
        <v>23</v>
      </c>
      <c r="AP102" s="27" t="s">
        <v>23</v>
      </c>
      <c r="AQ102" s="27" t="s">
        <v>23</v>
      </c>
      <c r="AR102" s="27" t="s">
        <v>23</v>
      </c>
    </row>
    <row r="103" spans="1:44" ht="12" hidden="1" x14ac:dyDescent="0.3">
      <c r="A103" s="25" t="s">
        <v>18</v>
      </c>
      <c r="B103" s="25" t="s">
        <v>175</v>
      </c>
      <c r="C103" s="31" t="s">
        <v>176</v>
      </c>
      <c r="D103" s="25" t="s">
        <v>177</v>
      </c>
      <c r="E103" s="25" t="s">
        <v>22</v>
      </c>
      <c r="F103" s="27" t="s">
        <v>23</v>
      </c>
      <c r="G103" s="27" t="s">
        <v>23</v>
      </c>
      <c r="H103" s="27" t="s">
        <v>23</v>
      </c>
      <c r="I103" s="27" t="s">
        <v>23</v>
      </c>
      <c r="J103" s="27" t="s">
        <v>23</v>
      </c>
      <c r="K103" s="27" t="s">
        <v>23</v>
      </c>
      <c r="L103" s="27" t="s">
        <v>23</v>
      </c>
      <c r="M103" s="27" t="s">
        <v>23</v>
      </c>
      <c r="N103" s="27" t="s">
        <v>23</v>
      </c>
      <c r="O103" s="27" t="s">
        <v>23</v>
      </c>
      <c r="P103" s="27" t="s">
        <v>23</v>
      </c>
      <c r="Q103" s="27" t="s">
        <v>23</v>
      </c>
      <c r="R103" s="27" t="s">
        <v>23</v>
      </c>
      <c r="S103" s="27" t="s">
        <v>23</v>
      </c>
      <c r="T103" s="27" t="s">
        <v>23</v>
      </c>
      <c r="U103" s="27" t="s">
        <v>23</v>
      </c>
      <c r="V103" s="27" t="s">
        <v>23</v>
      </c>
      <c r="W103" s="27" t="s">
        <v>23</v>
      </c>
      <c r="X103" s="27" t="s">
        <v>23</v>
      </c>
      <c r="Y103" s="27" t="s">
        <v>23</v>
      </c>
      <c r="Z103" s="27" t="s">
        <v>23</v>
      </c>
      <c r="AA103" s="27" t="s">
        <v>23</v>
      </c>
      <c r="AB103" s="27" t="s">
        <v>23</v>
      </c>
      <c r="AC103" s="27" t="s">
        <v>23</v>
      </c>
      <c r="AD103" s="27" t="s">
        <v>23</v>
      </c>
      <c r="AE103" s="27" t="s">
        <v>23</v>
      </c>
      <c r="AF103" s="27" t="s">
        <v>23</v>
      </c>
      <c r="AG103" s="27" t="s">
        <v>23</v>
      </c>
      <c r="AH103" s="27" t="s">
        <v>23</v>
      </c>
      <c r="AI103" s="27" t="s">
        <v>23</v>
      </c>
      <c r="AJ103" s="27" t="s">
        <v>23</v>
      </c>
      <c r="AK103" s="27" t="s">
        <v>23</v>
      </c>
      <c r="AL103" s="27" t="s">
        <v>23</v>
      </c>
      <c r="AM103" s="27" t="s">
        <v>23</v>
      </c>
      <c r="AN103" s="27" t="s">
        <v>23</v>
      </c>
      <c r="AO103" s="27" t="s">
        <v>23</v>
      </c>
      <c r="AP103" s="27" t="s">
        <v>23</v>
      </c>
      <c r="AQ103" s="27" t="s">
        <v>23</v>
      </c>
      <c r="AR103" s="27" t="s">
        <v>23</v>
      </c>
    </row>
    <row r="104" spans="1:44" ht="24" hidden="1" x14ac:dyDescent="0.3">
      <c r="A104" s="25" t="s">
        <v>18</v>
      </c>
      <c r="B104" s="25" t="s">
        <v>178</v>
      </c>
      <c r="C104" s="31" t="s">
        <v>179</v>
      </c>
      <c r="D104" s="25" t="s">
        <v>180</v>
      </c>
      <c r="E104" s="25" t="s">
        <v>36</v>
      </c>
      <c r="F104" s="27" t="s">
        <v>23</v>
      </c>
      <c r="G104" s="27" t="s">
        <v>23</v>
      </c>
      <c r="H104" s="27" t="s">
        <v>23</v>
      </c>
      <c r="I104" s="27">
        <v>0.5</v>
      </c>
      <c r="J104" s="27">
        <f>I104</f>
        <v>0.5</v>
      </c>
      <c r="K104" s="27">
        <v>0</v>
      </c>
      <c r="L104" s="27">
        <v>5</v>
      </c>
      <c r="M104" s="27">
        <f>L104</f>
        <v>5</v>
      </c>
      <c r="N104" s="27">
        <v>0</v>
      </c>
      <c r="O104" s="27" t="s">
        <v>23</v>
      </c>
      <c r="P104" s="27" t="str">
        <f>O104</f>
        <v>n/a</v>
      </c>
      <c r="Q104" s="27" t="str">
        <f>P104</f>
        <v>n/a</v>
      </c>
      <c r="R104" s="27">
        <v>2</v>
      </c>
      <c r="S104" s="27">
        <f>R104</f>
        <v>2</v>
      </c>
      <c r="T104" s="27">
        <f>R104-S104</f>
        <v>0</v>
      </c>
      <c r="U104" s="27" t="s">
        <v>23</v>
      </c>
      <c r="V104" s="27" t="s">
        <v>23</v>
      </c>
      <c r="W104" s="27" t="s">
        <v>23</v>
      </c>
      <c r="X104" s="27" t="s">
        <v>23</v>
      </c>
      <c r="Y104" s="27" t="s">
        <v>23</v>
      </c>
      <c r="Z104" s="27" t="s">
        <v>23</v>
      </c>
      <c r="AA104" s="27">
        <v>4</v>
      </c>
      <c r="AB104" s="27">
        <f>AA104</f>
        <v>4</v>
      </c>
      <c r="AC104" s="27">
        <f>AA104-AB104</f>
        <v>0</v>
      </c>
      <c r="AD104" s="27" t="s">
        <v>23</v>
      </c>
      <c r="AE104" s="27" t="s">
        <v>23</v>
      </c>
      <c r="AF104" s="27" t="s">
        <v>23</v>
      </c>
      <c r="AG104" s="27">
        <v>2</v>
      </c>
      <c r="AH104" s="27">
        <f>AG104</f>
        <v>2</v>
      </c>
      <c r="AI104" s="27">
        <f>AG104-AH104</f>
        <v>0</v>
      </c>
      <c r="AJ104" s="27" t="s">
        <v>23</v>
      </c>
      <c r="AK104" s="27" t="s">
        <v>23</v>
      </c>
      <c r="AL104" s="27" t="s">
        <v>23</v>
      </c>
      <c r="AM104" s="27">
        <v>4</v>
      </c>
      <c r="AN104" s="27">
        <f>AM104</f>
        <v>4</v>
      </c>
      <c r="AO104" s="27">
        <f>AM104-AN104</f>
        <v>0</v>
      </c>
      <c r="AP104" s="27" t="s">
        <v>23</v>
      </c>
      <c r="AQ104" s="27" t="s">
        <v>23</v>
      </c>
      <c r="AR104" s="27" t="s">
        <v>23</v>
      </c>
    </row>
    <row r="105" spans="1:44" ht="24" hidden="1" x14ac:dyDescent="0.3">
      <c r="A105" s="25" t="s">
        <v>18</v>
      </c>
      <c r="B105" s="25" t="s">
        <v>178</v>
      </c>
      <c r="C105" s="31" t="s">
        <v>179</v>
      </c>
      <c r="D105" s="25" t="s">
        <v>180</v>
      </c>
      <c r="E105" s="25" t="s">
        <v>22</v>
      </c>
      <c r="F105" s="27" t="s">
        <v>23</v>
      </c>
      <c r="G105" s="27" t="s">
        <v>23</v>
      </c>
      <c r="H105" s="27" t="s">
        <v>23</v>
      </c>
      <c r="I105" s="27" t="s">
        <v>23</v>
      </c>
      <c r="J105" s="27" t="s">
        <v>23</v>
      </c>
      <c r="K105" s="27" t="s">
        <v>23</v>
      </c>
      <c r="L105" s="27" t="s">
        <v>23</v>
      </c>
      <c r="M105" s="27" t="s">
        <v>23</v>
      </c>
      <c r="N105" s="27" t="s">
        <v>23</v>
      </c>
      <c r="O105" s="27" t="s">
        <v>23</v>
      </c>
      <c r="P105" s="27" t="s">
        <v>23</v>
      </c>
      <c r="Q105" s="27" t="s">
        <v>23</v>
      </c>
      <c r="R105" s="27" t="s">
        <v>23</v>
      </c>
      <c r="S105" s="27" t="s">
        <v>23</v>
      </c>
      <c r="T105" s="27" t="s">
        <v>23</v>
      </c>
      <c r="U105" s="27" t="s">
        <v>23</v>
      </c>
      <c r="V105" s="27" t="s">
        <v>23</v>
      </c>
      <c r="W105" s="27" t="s">
        <v>23</v>
      </c>
      <c r="X105" s="27" t="s">
        <v>23</v>
      </c>
      <c r="Y105" s="27" t="s">
        <v>23</v>
      </c>
      <c r="Z105" s="27" t="s">
        <v>23</v>
      </c>
      <c r="AA105" s="27" t="s">
        <v>23</v>
      </c>
      <c r="AB105" s="27" t="s">
        <v>23</v>
      </c>
      <c r="AC105" s="27" t="s">
        <v>23</v>
      </c>
      <c r="AD105" s="27" t="s">
        <v>23</v>
      </c>
      <c r="AE105" s="27" t="s">
        <v>23</v>
      </c>
      <c r="AF105" s="27" t="s">
        <v>23</v>
      </c>
      <c r="AG105" s="27" t="s">
        <v>23</v>
      </c>
      <c r="AH105" s="27" t="s">
        <v>23</v>
      </c>
      <c r="AI105" s="27" t="s">
        <v>23</v>
      </c>
      <c r="AJ105" s="27" t="s">
        <v>23</v>
      </c>
      <c r="AK105" s="27" t="s">
        <v>23</v>
      </c>
      <c r="AL105" s="27" t="s">
        <v>23</v>
      </c>
      <c r="AM105" s="27" t="s">
        <v>23</v>
      </c>
      <c r="AN105" s="27" t="s">
        <v>23</v>
      </c>
      <c r="AO105" s="27" t="s">
        <v>23</v>
      </c>
      <c r="AP105" s="27" t="s">
        <v>23</v>
      </c>
      <c r="AQ105" s="27" t="s">
        <v>23</v>
      </c>
      <c r="AR105" s="27" t="s">
        <v>23</v>
      </c>
    </row>
    <row r="106" spans="1:44" ht="12" hidden="1" x14ac:dyDescent="0.3">
      <c r="A106" s="25" t="s">
        <v>18</v>
      </c>
      <c r="B106" s="25" t="s">
        <v>181</v>
      </c>
      <c r="C106" s="31" t="s">
        <v>182</v>
      </c>
      <c r="D106" s="25" t="s">
        <v>183</v>
      </c>
      <c r="E106" s="25" t="s">
        <v>27</v>
      </c>
      <c r="F106" s="27" t="s">
        <v>23</v>
      </c>
      <c r="G106" s="27" t="s">
        <v>23</v>
      </c>
      <c r="H106" s="27" t="s">
        <v>23</v>
      </c>
      <c r="I106" s="27">
        <v>0.5</v>
      </c>
      <c r="J106" s="27">
        <v>0.5</v>
      </c>
      <c r="K106" s="27">
        <f>I106-J106</f>
        <v>0</v>
      </c>
      <c r="L106" s="27">
        <v>5</v>
      </c>
      <c r="M106" s="27">
        <v>5</v>
      </c>
      <c r="N106" s="27">
        <f>L106-M106</f>
        <v>0</v>
      </c>
      <c r="O106" s="27" t="s">
        <v>23</v>
      </c>
      <c r="P106" s="27" t="s">
        <v>23</v>
      </c>
      <c r="Q106" s="27" t="s">
        <v>23</v>
      </c>
      <c r="R106" s="27">
        <v>2</v>
      </c>
      <c r="S106" s="27">
        <f>R106</f>
        <v>2</v>
      </c>
      <c r="T106" s="27">
        <f>R106-S106</f>
        <v>0</v>
      </c>
      <c r="U106" s="27" t="s">
        <v>23</v>
      </c>
      <c r="V106" s="27" t="str">
        <f>U106</f>
        <v>n/a</v>
      </c>
      <c r="W106" s="27" t="str">
        <f>V106</f>
        <v>n/a</v>
      </c>
      <c r="X106" s="27" t="s">
        <v>23</v>
      </c>
      <c r="Y106" s="27" t="str">
        <f>X106</f>
        <v>n/a</v>
      </c>
      <c r="Z106" s="27" t="str">
        <f>X106</f>
        <v>n/a</v>
      </c>
      <c r="AA106" s="27">
        <v>4</v>
      </c>
      <c r="AB106" s="27">
        <f>AA106</f>
        <v>4</v>
      </c>
      <c r="AC106" s="27">
        <f>AA106-AB106</f>
        <v>0</v>
      </c>
      <c r="AD106" s="27" t="s">
        <v>23</v>
      </c>
      <c r="AE106" s="27" t="str">
        <f>AD106</f>
        <v>n/a</v>
      </c>
      <c r="AF106" s="27" t="str">
        <f>AD106</f>
        <v>n/a</v>
      </c>
      <c r="AG106" s="27">
        <v>2</v>
      </c>
      <c r="AH106" s="27">
        <f>AG106</f>
        <v>2</v>
      </c>
      <c r="AI106" s="27">
        <f>AG106-AH106</f>
        <v>0</v>
      </c>
      <c r="AJ106" s="27" t="s">
        <v>23</v>
      </c>
      <c r="AK106" s="27" t="str">
        <f>AJ106</f>
        <v>n/a</v>
      </c>
      <c r="AL106" s="27" t="str">
        <f>AK106</f>
        <v>n/a</v>
      </c>
      <c r="AM106" s="27">
        <v>4</v>
      </c>
      <c r="AN106" s="27">
        <f>AM106</f>
        <v>4</v>
      </c>
      <c r="AO106" s="27">
        <f>AM106-AN106</f>
        <v>0</v>
      </c>
      <c r="AP106" s="27" t="s">
        <v>23</v>
      </c>
      <c r="AQ106" s="32" t="str">
        <f>AP106</f>
        <v>n/a</v>
      </c>
      <c r="AR106" s="25" t="str">
        <f>AP106</f>
        <v>n/a</v>
      </c>
    </row>
    <row r="107" spans="1:44" ht="23.5" hidden="1" x14ac:dyDescent="0.3">
      <c r="A107" s="25" t="s">
        <v>18</v>
      </c>
      <c r="B107" s="25" t="s">
        <v>181</v>
      </c>
      <c r="C107" s="31" t="s">
        <v>182</v>
      </c>
      <c r="D107" s="25" t="s">
        <v>183</v>
      </c>
      <c r="E107" s="25" t="s">
        <v>36</v>
      </c>
      <c r="F107" s="27" t="s">
        <v>23</v>
      </c>
      <c r="G107" s="27" t="s">
        <v>23</v>
      </c>
      <c r="H107" s="27" t="s">
        <v>23</v>
      </c>
      <c r="I107" s="27">
        <v>0.5</v>
      </c>
      <c r="J107" s="27">
        <f>I107</f>
        <v>0.5</v>
      </c>
      <c r="K107" s="27">
        <v>0</v>
      </c>
      <c r="L107" s="27">
        <v>5</v>
      </c>
      <c r="M107" s="27">
        <f>L107</f>
        <v>5</v>
      </c>
      <c r="N107" s="27">
        <v>0</v>
      </c>
      <c r="O107" s="27" t="s">
        <v>23</v>
      </c>
      <c r="P107" s="27" t="str">
        <f>O107</f>
        <v>n/a</v>
      </c>
      <c r="Q107" s="27" t="str">
        <f>P107</f>
        <v>n/a</v>
      </c>
      <c r="R107" s="27">
        <v>2</v>
      </c>
      <c r="S107" s="27">
        <f>R107</f>
        <v>2</v>
      </c>
      <c r="T107" s="27">
        <f>R107-S107</f>
        <v>0</v>
      </c>
      <c r="U107" s="27" t="s">
        <v>23</v>
      </c>
      <c r="V107" s="27" t="s">
        <v>23</v>
      </c>
      <c r="W107" s="27" t="s">
        <v>23</v>
      </c>
      <c r="X107" s="27" t="s">
        <v>23</v>
      </c>
      <c r="Y107" s="27" t="s">
        <v>23</v>
      </c>
      <c r="Z107" s="27" t="s">
        <v>23</v>
      </c>
      <c r="AA107" s="27">
        <v>4</v>
      </c>
      <c r="AB107" s="27">
        <f>AA107</f>
        <v>4</v>
      </c>
      <c r="AC107" s="27">
        <f>AA107-AB107</f>
        <v>0</v>
      </c>
      <c r="AD107" s="27" t="s">
        <v>23</v>
      </c>
      <c r="AE107" s="27" t="s">
        <v>23</v>
      </c>
      <c r="AF107" s="27" t="s">
        <v>23</v>
      </c>
      <c r="AG107" s="27">
        <v>2</v>
      </c>
      <c r="AH107" s="27">
        <f>AG107</f>
        <v>2</v>
      </c>
      <c r="AI107" s="27">
        <f>AG107-AH107</f>
        <v>0</v>
      </c>
      <c r="AJ107" s="27" t="s">
        <v>23</v>
      </c>
      <c r="AK107" s="27" t="s">
        <v>23</v>
      </c>
      <c r="AL107" s="27" t="s">
        <v>23</v>
      </c>
      <c r="AM107" s="27">
        <v>4</v>
      </c>
      <c r="AN107" s="27">
        <f>AM107</f>
        <v>4</v>
      </c>
      <c r="AO107" s="27">
        <f>AM107-AN107</f>
        <v>0</v>
      </c>
      <c r="AP107" s="27" t="s">
        <v>23</v>
      </c>
      <c r="AQ107" s="27" t="s">
        <v>23</v>
      </c>
      <c r="AR107" s="27" t="s">
        <v>23</v>
      </c>
    </row>
    <row r="108" spans="1:44" ht="12" hidden="1" x14ac:dyDescent="0.3">
      <c r="A108" s="25" t="s">
        <v>18</v>
      </c>
      <c r="B108" s="25" t="s">
        <v>181</v>
      </c>
      <c r="C108" s="31" t="s">
        <v>182</v>
      </c>
      <c r="D108" s="25" t="s">
        <v>183</v>
      </c>
      <c r="E108" s="25" t="s">
        <v>22</v>
      </c>
      <c r="F108" s="27" t="s">
        <v>23</v>
      </c>
      <c r="G108" s="27" t="s">
        <v>23</v>
      </c>
      <c r="H108" s="27" t="s">
        <v>23</v>
      </c>
      <c r="I108" s="27" t="s">
        <v>23</v>
      </c>
      <c r="J108" s="27" t="s">
        <v>23</v>
      </c>
      <c r="K108" s="27" t="s">
        <v>23</v>
      </c>
      <c r="L108" s="27" t="s">
        <v>23</v>
      </c>
      <c r="M108" s="27" t="s">
        <v>23</v>
      </c>
      <c r="N108" s="27" t="s">
        <v>23</v>
      </c>
      <c r="O108" s="27" t="s">
        <v>23</v>
      </c>
      <c r="P108" s="27" t="s">
        <v>23</v>
      </c>
      <c r="Q108" s="27" t="s">
        <v>23</v>
      </c>
      <c r="R108" s="27" t="s">
        <v>23</v>
      </c>
      <c r="S108" s="27" t="s">
        <v>23</v>
      </c>
      <c r="T108" s="27" t="s">
        <v>23</v>
      </c>
      <c r="U108" s="27" t="s">
        <v>23</v>
      </c>
      <c r="V108" s="27" t="s">
        <v>23</v>
      </c>
      <c r="W108" s="27" t="s">
        <v>23</v>
      </c>
      <c r="X108" s="27" t="s">
        <v>23</v>
      </c>
      <c r="Y108" s="27" t="s">
        <v>23</v>
      </c>
      <c r="Z108" s="27" t="s">
        <v>23</v>
      </c>
      <c r="AA108" s="27" t="s">
        <v>23</v>
      </c>
      <c r="AB108" s="27" t="s">
        <v>23</v>
      </c>
      <c r="AC108" s="27" t="s">
        <v>23</v>
      </c>
      <c r="AD108" s="27" t="s">
        <v>23</v>
      </c>
      <c r="AE108" s="27" t="s">
        <v>23</v>
      </c>
      <c r="AF108" s="27" t="s">
        <v>23</v>
      </c>
      <c r="AG108" s="27" t="s">
        <v>23</v>
      </c>
      <c r="AH108" s="27" t="s">
        <v>23</v>
      </c>
      <c r="AI108" s="27" t="s">
        <v>23</v>
      </c>
      <c r="AJ108" s="27" t="s">
        <v>23</v>
      </c>
      <c r="AK108" s="27" t="s">
        <v>23</v>
      </c>
      <c r="AL108" s="27" t="s">
        <v>23</v>
      </c>
      <c r="AM108" s="27" t="s">
        <v>23</v>
      </c>
      <c r="AN108" s="27" t="s">
        <v>23</v>
      </c>
      <c r="AO108" s="27" t="s">
        <v>23</v>
      </c>
      <c r="AP108" s="27" t="s">
        <v>23</v>
      </c>
      <c r="AQ108" s="27" t="s">
        <v>23</v>
      </c>
      <c r="AR108" s="27" t="s">
        <v>23</v>
      </c>
    </row>
    <row r="109" spans="1:44" ht="12" hidden="1" x14ac:dyDescent="0.3">
      <c r="A109" s="25" t="s">
        <v>18</v>
      </c>
      <c r="B109" s="25" t="s">
        <v>184</v>
      </c>
      <c r="C109" s="31" t="s">
        <v>185</v>
      </c>
      <c r="D109" s="25" t="s">
        <v>186</v>
      </c>
      <c r="E109" s="25" t="s">
        <v>22</v>
      </c>
      <c r="F109" s="27" t="s">
        <v>23</v>
      </c>
      <c r="G109" s="27" t="s">
        <v>23</v>
      </c>
      <c r="H109" s="27" t="s">
        <v>23</v>
      </c>
      <c r="I109" s="27" t="s">
        <v>23</v>
      </c>
      <c r="J109" s="27" t="s">
        <v>23</v>
      </c>
      <c r="K109" s="27" t="s">
        <v>23</v>
      </c>
      <c r="L109" s="27" t="s">
        <v>23</v>
      </c>
      <c r="M109" s="27" t="s">
        <v>23</v>
      </c>
      <c r="N109" s="27" t="s">
        <v>23</v>
      </c>
      <c r="O109" s="27" t="s">
        <v>23</v>
      </c>
      <c r="P109" s="27" t="s">
        <v>23</v>
      </c>
      <c r="Q109" s="27" t="s">
        <v>23</v>
      </c>
      <c r="R109" s="27" t="s">
        <v>23</v>
      </c>
      <c r="S109" s="27" t="s">
        <v>23</v>
      </c>
      <c r="T109" s="27" t="s">
        <v>23</v>
      </c>
      <c r="U109" s="27" t="s">
        <v>23</v>
      </c>
      <c r="V109" s="27" t="s">
        <v>23</v>
      </c>
      <c r="W109" s="27" t="s">
        <v>23</v>
      </c>
      <c r="X109" s="27" t="s">
        <v>23</v>
      </c>
      <c r="Y109" s="27" t="s">
        <v>23</v>
      </c>
      <c r="Z109" s="27" t="s">
        <v>23</v>
      </c>
      <c r="AA109" s="27" t="s">
        <v>23</v>
      </c>
      <c r="AB109" s="27" t="s">
        <v>23</v>
      </c>
      <c r="AC109" s="27" t="s">
        <v>23</v>
      </c>
      <c r="AD109" s="27" t="s">
        <v>23</v>
      </c>
      <c r="AE109" s="27" t="s">
        <v>23</v>
      </c>
      <c r="AF109" s="27" t="s">
        <v>23</v>
      </c>
      <c r="AG109" s="27" t="s">
        <v>23</v>
      </c>
      <c r="AH109" s="27" t="s">
        <v>23</v>
      </c>
      <c r="AI109" s="27" t="s">
        <v>23</v>
      </c>
      <c r="AJ109" s="27" t="s">
        <v>23</v>
      </c>
      <c r="AK109" s="27" t="s">
        <v>23</v>
      </c>
      <c r="AL109" s="27" t="s">
        <v>23</v>
      </c>
      <c r="AM109" s="27" t="s">
        <v>23</v>
      </c>
      <c r="AN109" s="27" t="s">
        <v>23</v>
      </c>
      <c r="AO109" s="27" t="s">
        <v>23</v>
      </c>
      <c r="AP109" s="27" t="s">
        <v>23</v>
      </c>
      <c r="AQ109" s="27" t="s">
        <v>23</v>
      </c>
      <c r="AR109" s="27" t="s">
        <v>23</v>
      </c>
    </row>
    <row r="110" spans="1:44" ht="23.5" hidden="1" x14ac:dyDescent="0.3">
      <c r="A110" s="25" t="s">
        <v>18</v>
      </c>
      <c r="B110" s="25" t="s">
        <v>184</v>
      </c>
      <c r="C110" s="31" t="s">
        <v>185</v>
      </c>
      <c r="D110" s="25" t="s">
        <v>186</v>
      </c>
      <c r="E110" s="25" t="s">
        <v>36</v>
      </c>
      <c r="F110" s="27" t="s">
        <v>23</v>
      </c>
      <c r="G110" s="27" t="s">
        <v>23</v>
      </c>
      <c r="H110" s="27" t="s">
        <v>23</v>
      </c>
      <c r="I110" s="27">
        <v>0.5</v>
      </c>
      <c r="J110" s="27">
        <f t="shared" ref="J110:J111" si="40">I110</f>
        <v>0.5</v>
      </c>
      <c r="K110" s="27">
        <v>0</v>
      </c>
      <c r="L110" s="27">
        <v>5</v>
      </c>
      <c r="M110" s="27">
        <f t="shared" ref="M110:M111" si="41">L110</f>
        <v>5</v>
      </c>
      <c r="N110" s="27">
        <v>0</v>
      </c>
      <c r="O110" s="27" t="s">
        <v>23</v>
      </c>
      <c r="P110" s="27" t="str">
        <f t="shared" ref="P110:Q111" si="42">O110</f>
        <v>n/a</v>
      </c>
      <c r="Q110" s="27" t="str">
        <f t="shared" si="42"/>
        <v>n/a</v>
      </c>
      <c r="R110" s="27">
        <v>2</v>
      </c>
      <c r="S110" s="27">
        <f t="shared" ref="S110:S111" si="43">R110</f>
        <v>2</v>
      </c>
      <c r="T110" s="27">
        <f t="shared" ref="T110:T111" si="44">R110-S110</f>
        <v>0</v>
      </c>
      <c r="U110" s="27" t="s">
        <v>23</v>
      </c>
      <c r="V110" s="27" t="s">
        <v>23</v>
      </c>
      <c r="W110" s="27" t="s">
        <v>23</v>
      </c>
      <c r="X110" s="27" t="s">
        <v>23</v>
      </c>
      <c r="Y110" s="27" t="s">
        <v>23</v>
      </c>
      <c r="Z110" s="27" t="s">
        <v>23</v>
      </c>
      <c r="AA110" s="27">
        <v>4</v>
      </c>
      <c r="AB110" s="27">
        <f t="shared" ref="AB110:AB111" si="45">AA110</f>
        <v>4</v>
      </c>
      <c r="AC110" s="27">
        <f t="shared" ref="AC110:AC111" si="46">AA110-AB110</f>
        <v>0</v>
      </c>
      <c r="AD110" s="27" t="s">
        <v>23</v>
      </c>
      <c r="AE110" s="27" t="s">
        <v>23</v>
      </c>
      <c r="AF110" s="27" t="s">
        <v>23</v>
      </c>
      <c r="AG110" s="27">
        <v>2</v>
      </c>
      <c r="AH110" s="27">
        <f t="shared" ref="AH110:AH111" si="47">AG110</f>
        <v>2</v>
      </c>
      <c r="AI110" s="27">
        <f t="shared" ref="AI110:AI111" si="48">AG110-AH110</f>
        <v>0</v>
      </c>
      <c r="AJ110" s="27" t="s">
        <v>23</v>
      </c>
      <c r="AK110" s="27" t="s">
        <v>23</v>
      </c>
      <c r="AL110" s="27" t="s">
        <v>23</v>
      </c>
      <c r="AM110" s="27">
        <v>4</v>
      </c>
      <c r="AN110" s="27">
        <f t="shared" ref="AN110:AN111" si="49">AM110</f>
        <v>4</v>
      </c>
      <c r="AO110" s="27">
        <f t="shared" ref="AO110:AO111" si="50">AM110-AN110</f>
        <v>0</v>
      </c>
      <c r="AP110" s="27" t="s">
        <v>23</v>
      </c>
      <c r="AQ110" s="27" t="s">
        <v>23</v>
      </c>
      <c r="AR110" s="27" t="s">
        <v>23</v>
      </c>
    </row>
    <row r="111" spans="1:44" ht="23.5" hidden="1" x14ac:dyDescent="0.3">
      <c r="A111" s="25" t="s">
        <v>18</v>
      </c>
      <c r="B111" s="25" t="s">
        <v>187</v>
      </c>
      <c r="C111" s="31" t="s">
        <v>188</v>
      </c>
      <c r="D111" s="25" t="s">
        <v>189</v>
      </c>
      <c r="E111" s="25" t="s">
        <v>36</v>
      </c>
      <c r="F111" s="27" t="s">
        <v>23</v>
      </c>
      <c r="G111" s="27" t="s">
        <v>23</v>
      </c>
      <c r="H111" s="27" t="s">
        <v>23</v>
      </c>
      <c r="I111" s="27">
        <v>0.5</v>
      </c>
      <c r="J111" s="27">
        <f t="shared" si="40"/>
        <v>0.5</v>
      </c>
      <c r="K111" s="27">
        <v>0</v>
      </c>
      <c r="L111" s="27">
        <v>5</v>
      </c>
      <c r="M111" s="27">
        <f t="shared" si="41"/>
        <v>5</v>
      </c>
      <c r="N111" s="27">
        <v>0</v>
      </c>
      <c r="O111" s="27" t="s">
        <v>23</v>
      </c>
      <c r="P111" s="27" t="str">
        <f t="shared" si="42"/>
        <v>n/a</v>
      </c>
      <c r="Q111" s="27" t="str">
        <f t="shared" si="42"/>
        <v>n/a</v>
      </c>
      <c r="R111" s="27">
        <v>2</v>
      </c>
      <c r="S111" s="27">
        <f t="shared" si="43"/>
        <v>2</v>
      </c>
      <c r="T111" s="27">
        <f t="shared" si="44"/>
        <v>0</v>
      </c>
      <c r="U111" s="27" t="s">
        <v>23</v>
      </c>
      <c r="V111" s="27" t="s">
        <v>23</v>
      </c>
      <c r="W111" s="27" t="s">
        <v>23</v>
      </c>
      <c r="X111" s="27" t="s">
        <v>23</v>
      </c>
      <c r="Y111" s="27" t="s">
        <v>23</v>
      </c>
      <c r="Z111" s="27" t="s">
        <v>23</v>
      </c>
      <c r="AA111" s="27">
        <v>4</v>
      </c>
      <c r="AB111" s="27">
        <f t="shared" si="45"/>
        <v>4</v>
      </c>
      <c r="AC111" s="27">
        <f t="shared" si="46"/>
        <v>0</v>
      </c>
      <c r="AD111" s="27" t="s">
        <v>23</v>
      </c>
      <c r="AE111" s="27" t="s">
        <v>23</v>
      </c>
      <c r="AF111" s="27" t="s">
        <v>23</v>
      </c>
      <c r="AG111" s="27">
        <v>2</v>
      </c>
      <c r="AH111" s="27">
        <f t="shared" si="47"/>
        <v>2</v>
      </c>
      <c r="AI111" s="27">
        <f t="shared" si="48"/>
        <v>0</v>
      </c>
      <c r="AJ111" s="27" t="s">
        <v>23</v>
      </c>
      <c r="AK111" s="27" t="s">
        <v>23</v>
      </c>
      <c r="AL111" s="27" t="s">
        <v>23</v>
      </c>
      <c r="AM111" s="27">
        <v>4</v>
      </c>
      <c r="AN111" s="27">
        <f t="shared" si="49"/>
        <v>4</v>
      </c>
      <c r="AO111" s="27">
        <f t="shared" si="50"/>
        <v>0</v>
      </c>
      <c r="AP111" s="27" t="s">
        <v>23</v>
      </c>
      <c r="AQ111" s="27" t="s">
        <v>23</v>
      </c>
      <c r="AR111" s="27" t="s">
        <v>23</v>
      </c>
    </row>
    <row r="112" spans="1:44" ht="12" hidden="1" x14ac:dyDescent="0.3">
      <c r="A112" s="25" t="s">
        <v>18</v>
      </c>
      <c r="B112" s="25" t="s">
        <v>187</v>
      </c>
      <c r="C112" s="31" t="s">
        <v>188</v>
      </c>
      <c r="D112" s="25" t="s">
        <v>189</v>
      </c>
      <c r="E112" s="25" t="s">
        <v>22</v>
      </c>
      <c r="F112" s="27" t="s">
        <v>23</v>
      </c>
      <c r="G112" s="27" t="s">
        <v>23</v>
      </c>
      <c r="H112" s="27" t="s">
        <v>23</v>
      </c>
      <c r="I112" s="27" t="s">
        <v>23</v>
      </c>
      <c r="J112" s="27" t="s">
        <v>23</v>
      </c>
      <c r="K112" s="27" t="s">
        <v>23</v>
      </c>
      <c r="L112" s="27" t="s">
        <v>23</v>
      </c>
      <c r="M112" s="27" t="s">
        <v>23</v>
      </c>
      <c r="N112" s="27" t="s">
        <v>23</v>
      </c>
      <c r="O112" s="27" t="s">
        <v>23</v>
      </c>
      <c r="P112" s="27" t="s">
        <v>23</v>
      </c>
      <c r="Q112" s="27" t="s">
        <v>23</v>
      </c>
      <c r="R112" s="27" t="s">
        <v>23</v>
      </c>
      <c r="S112" s="27" t="s">
        <v>23</v>
      </c>
      <c r="T112" s="27" t="s">
        <v>23</v>
      </c>
      <c r="U112" s="27" t="s">
        <v>23</v>
      </c>
      <c r="V112" s="27" t="s">
        <v>23</v>
      </c>
      <c r="W112" s="27" t="s">
        <v>23</v>
      </c>
      <c r="X112" s="27" t="s">
        <v>23</v>
      </c>
      <c r="Y112" s="27" t="s">
        <v>23</v>
      </c>
      <c r="Z112" s="27" t="s">
        <v>23</v>
      </c>
      <c r="AA112" s="27" t="s">
        <v>23</v>
      </c>
      <c r="AB112" s="27" t="s">
        <v>23</v>
      </c>
      <c r="AC112" s="27" t="s">
        <v>23</v>
      </c>
      <c r="AD112" s="27" t="s">
        <v>23</v>
      </c>
      <c r="AE112" s="27" t="s">
        <v>23</v>
      </c>
      <c r="AF112" s="27" t="s">
        <v>23</v>
      </c>
      <c r="AG112" s="27" t="s">
        <v>23</v>
      </c>
      <c r="AH112" s="27" t="s">
        <v>23</v>
      </c>
      <c r="AI112" s="27" t="s">
        <v>23</v>
      </c>
      <c r="AJ112" s="27" t="s">
        <v>23</v>
      </c>
      <c r="AK112" s="27" t="s">
        <v>23</v>
      </c>
      <c r="AL112" s="27" t="s">
        <v>23</v>
      </c>
      <c r="AM112" s="27" t="s">
        <v>23</v>
      </c>
      <c r="AN112" s="27" t="s">
        <v>23</v>
      </c>
      <c r="AO112" s="27" t="s">
        <v>23</v>
      </c>
      <c r="AP112" s="27" t="s">
        <v>23</v>
      </c>
      <c r="AQ112" s="27" t="s">
        <v>23</v>
      </c>
      <c r="AR112" s="27" t="s">
        <v>23</v>
      </c>
    </row>
    <row r="113" spans="1:44" ht="23.5" hidden="1" x14ac:dyDescent="0.3">
      <c r="A113" s="25" t="s">
        <v>18</v>
      </c>
      <c r="B113" s="25" t="s">
        <v>190</v>
      </c>
      <c r="C113" s="31" t="s">
        <v>191</v>
      </c>
      <c r="D113" s="25" t="s">
        <v>192</v>
      </c>
      <c r="E113" s="25" t="s">
        <v>36</v>
      </c>
      <c r="F113" s="27" t="s">
        <v>23</v>
      </c>
      <c r="G113" s="27" t="s">
        <v>23</v>
      </c>
      <c r="H113" s="27" t="s">
        <v>23</v>
      </c>
      <c r="I113" s="27">
        <v>0.5</v>
      </c>
      <c r="J113" s="27">
        <f>I113</f>
        <v>0.5</v>
      </c>
      <c r="K113" s="27">
        <v>0</v>
      </c>
      <c r="L113" s="27">
        <v>5</v>
      </c>
      <c r="M113" s="27">
        <f>L113</f>
        <v>5</v>
      </c>
      <c r="N113" s="27">
        <v>0</v>
      </c>
      <c r="O113" s="27" t="s">
        <v>23</v>
      </c>
      <c r="P113" s="27" t="str">
        <f>O113</f>
        <v>n/a</v>
      </c>
      <c r="Q113" s="27" t="str">
        <f>P113</f>
        <v>n/a</v>
      </c>
      <c r="R113" s="27">
        <v>2</v>
      </c>
      <c r="S113" s="27">
        <f>R113</f>
        <v>2</v>
      </c>
      <c r="T113" s="27">
        <f>R113-S113</f>
        <v>0</v>
      </c>
      <c r="U113" s="27" t="s">
        <v>23</v>
      </c>
      <c r="V113" s="27" t="s">
        <v>23</v>
      </c>
      <c r="W113" s="27" t="s">
        <v>23</v>
      </c>
      <c r="X113" s="27" t="s">
        <v>23</v>
      </c>
      <c r="Y113" s="27" t="s">
        <v>23</v>
      </c>
      <c r="Z113" s="27" t="s">
        <v>23</v>
      </c>
      <c r="AA113" s="27">
        <v>4</v>
      </c>
      <c r="AB113" s="27">
        <f>AA113</f>
        <v>4</v>
      </c>
      <c r="AC113" s="27">
        <f>AA113-AB113</f>
        <v>0</v>
      </c>
      <c r="AD113" s="27" t="s">
        <v>23</v>
      </c>
      <c r="AE113" s="27" t="s">
        <v>23</v>
      </c>
      <c r="AF113" s="27" t="s">
        <v>23</v>
      </c>
      <c r="AG113" s="27">
        <v>2</v>
      </c>
      <c r="AH113" s="27">
        <f>AG113</f>
        <v>2</v>
      </c>
      <c r="AI113" s="27">
        <f>AG113-AH113</f>
        <v>0</v>
      </c>
      <c r="AJ113" s="27" t="s">
        <v>23</v>
      </c>
      <c r="AK113" s="27" t="s">
        <v>23</v>
      </c>
      <c r="AL113" s="27" t="s">
        <v>23</v>
      </c>
      <c r="AM113" s="27">
        <v>4</v>
      </c>
      <c r="AN113" s="27">
        <f>AM113</f>
        <v>4</v>
      </c>
      <c r="AO113" s="27">
        <f>AM113-AN113</f>
        <v>0</v>
      </c>
      <c r="AP113" s="27" t="s">
        <v>23</v>
      </c>
      <c r="AQ113" s="27" t="s">
        <v>23</v>
      </c>
      <c r="AR113" s="27" t="s">
        <v>23</v>
      </c>
    </row>
    <row r="114" spans="1:44" ht="12" hidden="1" x14ac:dyDescent="0.3">
      <c r="A114" s="25" t="s">
        <v>18</v>
      </c>
      <c r="B114" s="25" t="s">
        <v>190</v>
      </c>
      <c r="C114" s="31" t="s">
        <v>191</v>
      </c>
      <c r="D114" s="25" t="s">
        <v>192</v>
      </c>
      <c r="E114" s="25" t="s">
        <v>22</v>
      </c>
      <c r="F114" s="27" t="s">
        <v>23</v>
      </c>
      <c r="G114" s="27" t="s">
        <v>23</v>
      </c>
      <c r="H114" s="27" t="s">
        <v>23</v>
      </c>
      <c r="I114" s="27" t="s">
        <v>23</v>
      </c>
      <c r="J114" s="27" t="s">
        <v>23</v>
      </c>
      <c r="K114" s="27" t="s">
        <v>23</v>
      </c>
      <c r="L114" s="27" t="s">
        <v>23</v>
      </c>
      <c r="M114" s="27" t="s">
        <v>23</v>
      </c>
      <c r="N114" s="27" t="s">
        <v>23</v>
      </c>
      <c r="O114" s="27" t="s">
        <v>23</v>
      </c>
      <c r="P114" s="27" t="s">
        <v>23</v>
      </c>
      <c r="Q114" s="27" t="s">
        <v>23</v>
      </c>
      <c r="R114" s="27" t="s">
        <v>23</v>
      </c>
      <c r="S114" s="27" t="s">
        <v>23</v>
      </c>
      <c r="T114" s="27" t="s">
        <v>23</v>
      </c>
      <c r="U114" s="27" t="s">
        <v>23</v>
      </c>
      <c r="V114" s="27" t="s">
        <v>23</v>
      </c>
      <c r="W114" s="27" t="s">
        <v>23</v>
      </c>
      <c r="X114" s="27" t="s">
        <v>23</v>
      </c>
      <c r="Y114" s="27" t="s">
        <v>23</v>
      </c>
      <c r="Z114" s="27" t="s">
        <v>23</v>
      </c>
      <c r="AA114" s="27" t="s">
        <v>23</v>
      </c>
      <c r="AB114" s="27" t="s">
        <v>23</v>
      </c>
      <c r="AC114" s="27" t="s">
        <v>23</v>
      </c>
      <c r="AD114" s="27" t="s">
        <v>23</v>
      </c>
      <c r="AE114" s="27" t="s">
        <v>23</v>
      </c>
      <c r="AF114" s="27" t="s">
        <v>23</v>
      </c>
      <c r="AG114" s="27" t="s">
        <v>23</v>
      </c>
      <c r="AH114" s="27" t="s">
        <v>23</v>
      </c>
      <c r="AI114" s="27" t="s">
        <v>23</v>
      </c>
      <c r="AJ114" s="27" t="s">
        <v>23</v>
      </c>
      <c r="AK114" s="27" t="s">
        <v>23</v>
      </c>
      <c r="AL114" s="27" t="s">
        <v>23</v>
      </c>
      <c r="AM114" s="27" t="s">
        <v>23</v>
      </c>
      <c r="AN114" s="27" t="s">
        <v>23</v>
      </c>
      <c r="AO114" s="27" t="s">
        <v>23</v>
      </c>
      <c r="AP114" s="27" t="s">
        <v>23</v>
      </c>
      <c r="AQ114" s="27" t="s">
        <v>23</v>
      </c>
      <c r="AR114" s="27" t="s">
        <v>23</v>
      </c>
    </row>
    <row r="115" spans="1:44" ht="12" hidden="1" x14ac:dyDescent="0.3">
      <c r="A115" s="25" t="s">
        <v>18</v>
      </c>
      <c r="B115" s="25" t="s">
        <v>193</v>
      </c>
      <c r="C115" s="31" t="s">
        <v>194</v>
      </c>
      <c r="D115" s="25" t="s">
        <v>195</v>
      </c>
      <c r="E115" s="25" t="s">
        <v>22</v>
      </c>
      <c r="F115" s="27" t="s">
        <v>23</v>
      </c>
      <c r="G115" s="27" t="s">
        <v>23</v>
      </c>
      <c r="H115" s="27" t="s">
        <v>23</v>
      </c>
      <c r="I115" s="27" t="s">
        <v>23</v>
      </c>
      <c r="J115" s="27" t="s">
        <v>23</v>
      </c>
      <c r="K115" s="27" t="s">
        <v>23</v>
      </c>
      <c r="L115" s="27" t="s">
        <v>23</v>
      </c>
      <c r="M115" s="27" t="s">
        <v>23</v>
      </c>
      <c r="N115" s="27" t="s">
        <v>23</v>
      </c>
      <c r="O115" s="27" t="s">
        <v>23</v>
      </c>
      <c r="P115" s="27" t="s">
        <v>23</v>
      </c>
      <c r="Q115" s="27" t="s">
        <v>23</v>
      </c>
      <c r="R115" s="27" t="s">
        <v>23</v>
      </c>
      <c r="S115" s="27" t="s">
        <v>23</v>
      </c>
      <c r="T115" s="27" t="s">
        <v>23</v>
      </c>
      <c r="U115" s="27" t="s">
        <v>23</v>
      </c>
      <c r="V115" s="27" t="s">
        <v>23</v>
      </c>
      <c r="W115" s="27" t="s">
        <v>23</v>
      </c>
      <c r="X115" s="27" t="s">
        <v>23</v>
      </c>
      <c r="Y115" s="27" t="s">
        <v>23</v>
      </c>
      <c r="Z115" s="27" t="s">
        <v>23</v>
      </c>
      <c r="AA115" s="27" t="s">
        <v>23</v>
      </c>
      <c r="AB115" s="27" t="s">
        <v>23</v>
      </c>
      <c r="AC115" s="27" t="s">
        <v>23</v>
      </c>
      <c r="AD115" s="27" t="s">
        <v>23</v>
      </c>
      <c r="AE115" s="27" t="s">
        <v>23</v>
      </c>
      <c r="AF115" s="27" t="s">
        <v>23</v>
      </c>
      <c r="AG115" s="27" t="s">
        <v>23</v>
      </c>
      <c r="AH115" s="27" t="s">
        <v>23</v>
      </c>
      <c r="AI115" s="27" t="s">
        <v>23</v>
      </c>
      <c r="AJ115" s="27" t="s">
        <v>23</v>
      </c>
      <c r="AK115" s="27" t="s">
        <v>23</v>
      </c>
      <c r="AL115" s="27" t="s">
        <v>23</v>
      </c>
      <c r="AM115" s="27" t="s">
        <v>23</v>
      </c>
      <c r="AN115" s="27" t="s">
        <v>23</v>
      </c>
      <c r="AO115" s="27" t="s">
        <v>23</v>
      </c>
      <c r="AP115" s="27" t="s">
        <v>23</v>
      </c>
      <c r="AQ115" s="27" t="s">
        <v>23</v>
      </c>
      <c r="AR115" s="27" t="s">
        <v>23</v>
      </c>
    </row>
    <row r="116" spans="1:44" ht="12" hidden="1" x14ac:dyDescent="0.3">
      <c r="A116" s="25" t="s">
        <v>18</v>
      </c>
      <c r="B116" s="25" t="s">
        <v>196</v>
      </c>
      <c r="C116" s="31" t="s">
        <v>197</v>
      </c>
      <c r="D116" s="25" t="s">
        <v>198</v>
      </c>
      <c r="E116" s="25" t="s">
        <v>27</v>
      </c>
      <c r="F116" s="27">
        <v>0</v>
      </c>
      <c r="G116" s="27">
        <v>0</v>
      </c>
      <c r="H116" s="27">
        <v>0</v>
      </c>
      <c r="I116" s="27">
        <v>86.1</v>
      </c>
      <c r="J116" s="27">
        <v>0.5</v>
      </c>
      <c r="K116" s="27">
        <f>I116-J116</f>
        <v>85.6</v>
      </c>
      <c r="L116" s="27">
        <v>90.6</v>
      </c>
      <c r="M116" s="27">
        <v>5</v>
      </c>
      <c r="N116" s="27">
        <f>L116-M116</f>
        <v>85.6</v>
      </c>
      <c r="O116" s="27">
        <v>85.6</v>
      </c>
      <c r="P116" s="27">
        <v>0</v>
      </c>
      <c r="Q116" s="27">
        <f>O116-P116</f>
        <v>85.6</v>
      </c>
      <c r="R116" s="27">
        <v>87.6</v>
      </c>
      <c r="S116" s="27">
        <v>2</v>
      </c>
      <c r="T116" s="27">
        <f>R116-S116</f>
        <v>85.6</v>
      </c>
      <c r="U116" s="27" t="s">
        <v>23</v>
      </c>
      <c r="V116" s="27" t="s">
        <v>23</v>
      </c>
      <c r="W116" s="27" t="s">
        <v>23</v>
      </c>
      <c r="X116" s="27" t="s">
        <v>23</v>
      </c>
      <c r="Y116" s="27" t="s">
        <v>23</v>
      </c>
      <c r="Z116" s="27" t="s">
        <v>23</v>
      </c>
      <c r="AA116" s="27">
        <v>89.6</v>
      </c>
      <c r="AB116" s="27">
        <v>4</v>
      </c>
      <c r="AC116" s="27">
        <f>AA116-AB116</f>
        <v>85.6</v>
      </c>
      <c r="AD116" s="27" t="s">
        <v>23</v>
      </c>
      <c r="AE116" s="27" t="s">
        <v>23</v>
      </c>
      <c r="AF116" s="27" t="s">
        <v>23</v>
      </c>
      <c r="AG116" s="27">
        <v>87.6</v>
      </c>
      <c r="AH116" s="27">
        <v>2</v>
      </c>
      <c r="AI116" s="27">
        <f>AG116-AH116</f>
        <v>85.6</v>
      </c>
      <c r="AJ116" s="27" t="s">
        <v>23</v>
      </c>
      <c r="AK116" s="27" t="s">
        <v>23</v>
      </c>
      <c r="AL116" s="27" t="s">
        <v>23</v>
      </c>
      <c r="AM116" s="27">
        <v>89.6</v>
      </c>
      <c r="AN116" s="27">
        <v>4</v>
      </c>
      <c r="AO116" s="27">
        <f>AM116-AN116</f>
        <v>85.6</v>
      </c>
      <c r="AP116" s="27" t="s">
        <v>23</v>
      </c>
      <c r="AQ116" s="27" t="s">
        <v>23</v>
      </c>
      <c r="AR116" s="27" t="s">
        <v>23</v>
      </c>
    </row>
    <row r="117" spans="1:44" ht="23.5" hidden="1" x14ac:dyDescent="0.3">
      <c r="A117" s="25" t="s">
        <v>18</v>
      </c>
      <c r="B117" s="25" t="s">
        <v>196</v>
      </c>
      <c r="C117" s="31" t="s">
        <v>197</v>
      </c>
      <c r="D117" s="25" t="s">
        <v>198</v>
      </c>
      <c r="E117" s="25" t="s">
        <v>84</v>
      </c>
      <c r="F117" s="27" t="s">
        <v>23</v>
      </c>
      <c r="G117" s="27" t="s">
        <v>23</v>
      </c>
      <c r="H117" s="27" t="s">
        <v>23</v>
      </c>
      <c r="I117" s="27" t="s">
        <v>23</v>
      </c>
      <c r="J117" s="27" t="s">
        <v>23</v>
      </c>
      <c r="K117" s="27" t="s">
        <v>23</v>
      </c>
      <c r="L117" s="27" t="s">
        <v>23</v>
      </c>
      <c r="M117" s="27" t="s">
        <v>23</v>
      </c>
      <c r="N117" s="27" t="s">
        <v>23</v>
      </c>
      <c r="O117" s="27" t="s">
        <v>23</v>
      </c>
      <c r="P117" s="27" t="s">
        <v>23</v>
      </c>
      <c r="Q117" s="27" t="s">
        <v>23</v>
      </c>
      <c r="R117" s="27" t="s">
        <v>23</v>
      </c>
      <c r="S117" s="27" t="s">
        <v>23</v>
      </c>
      <c r="T117" s="27" t="s">
        <v>23</v>
      </c>
      <c r="U117" s="27" t="s">
        <v>23</v>
      </c>
      <c r="V117" s="27" t="s">
        <v>23</v>
      </c>
      <c r="W117" s="27" t="s">
        <v>23</v>
      </c>
      <c r="X117" s="27" t="s">
        <v>23</v>
      </c>
      <c r="Y117" s="27" t="s">
        <v>23</v>
      </c>
      <c r="Z117" s="27" t="s">
        <v>23</v>
      </c>
      <c r="AA117" s="27" t="s">
        <v>23</v>
      </c>
      <c r="AB117" s="27" t="s">
        <v>23</v>
      </c>
      <c r="AC117" s="27" t="s">
        <v>23</v>
      </c>
      <c r="AD117" s="27" t="s">
        <v>23</v>
      </c>
      <c r="AE117" s="27" t="s">
        <v>23</v>
      </c>
      <c r="AF117" s="27" t="s">
        <v>23</v>
      </c>
      <c r="AG117" s="27" t="s">
        <v>23</v>
      </c>
      <c r="AH117" s="27" t="s">
        <v>23</v>
      </c>
      <c r="AI117" s="27" t="s">
        <v>23</v>
      </c>
      <c r="AJ117" s="27" t="s">
        <v>23</v>
      </c>
      <c r="AK117" s="27" t="s">
        <v>23</v>
      </c>
      <c r="AL117" s="27" t="s">
        <v>23</v>
      </c>
      <c r="AM117" s="27" t="s">
        <v>23</v>
      </c>
      <c r="AN117" s="27" t="s">
        <v>23</v>
      </c>
      <c r="AO117" s="27" t="s">
        <v>23</v>
      </c>
      <c r="AP117" s="27" t="s">
        <v>23</v>
      </c>
      <c r="AQ117" s="27" t="s">
        <v>23</v>
      </c>
      <c r="AR117" s="27" t="s">
        <v>23</v>
      </c>
    </row>
    <row r="118" spans="1:44" ht="12" hidden="1" x14ac:dyDescent="0.3">
      <c r="A118" s="25" t="s">
        <v>18</v>
      </c>
      <c r="B118" s="25" t="s">
        <v>199</v>
      </c>
      <c r="C118" s="31" t="s">
        <v>200</v>
      </c>
      <c r="D118" s="25" t="s">
        <v>201</v>
      </c>
      <c r="E118" s="25" t="s">
        <v>22</v>
      </c>
      <c r="F118" s="27" t="s">
        <v>23</v>
      </c>
      <c r="G118" s="27" t="s">
        <v>23</v>
      </c>
      <c r="H118" s="27" t="s">
        <v>23</v>
      </c>
      <c r="I118" s="27" t="s">
        <v>23</v>
      </c>
      <c r="J118" s="27" t="s">
        <v>23</v>
      </c>
      <c r="K118" s="27" t="s">
        <v>23</v>
      </c>
      <c r="L118" s="27" t="s">
        <v>23</v>
      </c>
      <c r="M118" s="27" t="s">
        <v>23</v>
      </c>
      <c r="N118" s="27" t="s">
        <v>23</v>
      </c>
      <c r="O118" s="27" t="s">
        <v>23</v>
      </c>
      <c r="P118" s="27" t="s">
        <v>23</v>
      </c>
      <c r="Q118" s="27" t="s">
        <v>23</v>
      </c>
      <c r="R118" s="27" t="s">
        <v>23</v>
      </c>
      <c r="S118" s="27" t="s">
        <v>23</v>
      </c>
      <c r="T118" s="27" t="s">
        <v>23</v>
      </c>
      <c r="U118" s="27" t="s">
        <v>23</v>
      </c>
      <c r="V118" s="27" t="s">
        <v>23</v>
      </c>
      <c r="W118" s="27" t="s">
        <v>23</v>
      </c>
      <c r="X118" s="27" t="s">
        <v>23</v>
      </c>
      <c r="Y118" s="27" t="s">
        <v>23</v>
      </c>
      <c r="Z118" s="27" t="s">
        <v>23</v>
      </c>
      <c r="AA118" s="27" t="s">
        <v>23</v>
      </c>
      <c r="AB118" s="27" t="s">
        <v>23</v>
      </c>
      <c r="AC118" s="27" t="s">
        <v>23</v>
      </c>
      <c r="AD118" s="27" t="s">
        <v>23</v>
      </c>
      <c r="AE118" s="27" t="s">
        <v>23</v>
      </c>
      <c r="AF118" s="27" t="s">
        <v>23</v>
      </c>
      <c r="AG118" s="27" t="s">
        <v>23</v>
      </c>
      <c r="AH118" s="27" t="s">
        <v>23</v>
      </c>
      <c r="AI118" s="27" t="s">
        <v>23</v>
      </c>
      <c r="AJ118" s="27" t="s">
        <v>23</v>
      </c>
      <c r="AK118" s="27" t="s">
        <v>23</v>
      </c>
      <c r="AL118" s="27" t="s">
        <v>23</v>
      </c>
      <c r="AM118" s="27" t="s">
        <v>23</v>
      </c>
      <c r="AN118" s="27" t="s">
        <v>23</v>
      </c>
      <c r="AO118" s="27" t="s">
        <v>23</v>
      </c>
      <c r="AP118" s="27" t="s">
        <v>23</v>
      </c>
      <c r="AQ118" s="27" t="s">
        <v>23</v>
      </c>
      <c r="AR118" s="27" t="s">
        <v>23</v>
      </c>
    </row>
    <row r="119" spans="1:44" ht="12" hidden="1" x14ac:dyDescent="0.3">
      <c r="A119" s="25" t="s">
        <v>18</v>
      </c>
      <c r="B119" s="25" t="s">
        <v>202</v>
      </c>
      <c r="C119" s="31" t="s">
        <v>203</v>
      </c>
      <c r="D119" s="25" t="s">
        <v>204</v>
      </c>
      <c r="E119" s="25" t="s">
        <v>22</v>
      </c>
      <c r="F119" s="27" t="s">
        <v>23</v>
      </c>
      <c r="G119" s="27" t="s">
        <v>23</v>
      </c>
      <c r="H119" s="27" t="s">
        <v>23</v>
      </c>
      <c r="I119" s="27" t="s">
        <v>23</v>
      </c>
      <c r="J119" s="27" t="s">
        <v>23</v>
      </c>
      <c r="K119" s="27" t="s">
        <v>23</v>
      </c>
      <c r="L119" s="27" t="s">
        <v>23</v>
      </c>
      <c r="M119" s="27" t="s">
        <v>23</v>
      </c>
      <c r="N119" s="27" t="s">
        <v>23</v>
      </c>
      <c r="O119" s="27" t="s">
        <v>23</v>
      </c>
      <c r="P119" s="27" t="s">
        <v>23</v>
      </c>
      <c r="Q119" s="27" t="s">
        <v>23</v>
      </c>
      <c r="R119" s="27" t="s">
        <v>23</v>
      </c>
      <c r="S119" s="27" t="s">
        <v>23</v>
      </c>
      <c r="T119" s="27" t="s">
        <v>23</v>
      </c>
      <c r="U119" s="27" t="s">
        <v>23</v>
      </c>
      <c r="V119" s="27" t="s">
        <v>23</v>
      </c>
      <c r="W119" s="27" t="s">
        <v>23</v>
      </c>
      <c r="X119" s="27" t="s">
        <v>23</v>
      </c>
      <c r="Y119" s="27" t="s">
        <v>23</v>
      </c>
      <c r="Z119" s="27" t="s">
        <v>23</v>
      </c>
      <c r="AA119" s="27" t="s">
        <v>23</v>
      </c>
      <c r="AB119" s="27" t="s">
        <v>23</v>
      </c>
      <c r="AC119" s="27" t="s">
        <v>23</v>
      </c>
      <c r="AD119" s="27" t="s">
        <v>23</v>
      </c>
      <c r="AE119" s="27" t="s">
        <v>23</v>
      </c>
      <c r="AF119" s="27" t="s">
        <v>23</v>
      </c>
      <c r="AG119" s="27" t="s">
        <v>23</v>
      </c>
      <c r="AH119" s="27" t="s">
        <v>23</v>
      </c>
      <c r="AI119" s="27" t="s">
        <v>23</v>
      </c>
      <c r="AJ119" s="27" t="s">
        <v>23</v>
      </c>
      <c r="AK119" s="27" t="s">
        <v>23</v>
      </c>
      <c r="AL119" s="27" t="s">
        <v>23</v>
      </c>
      <c r="AM119" s="27" t="s">
        <v>23</v>
      </c>
      <c r="AN119" s="27" t="s">
        <v>23</v>
      </c>
      <c r="AO119" s="27" t="s">
        <v>23</v>
      </c>
      <c r="AP119" s="27" t="s">
        <v>23</v>
      </c>
      <c r="AQ119" s="27" t="s">
        <v>23</v>
      </c>
      <c r="AR119" s="27" t="s">
        <v>23</v>
      </c>
    </row>
    <row r="120" spans="1:44" ht="12" hidden="1" x14ac:dyDescent="0.3">
      <c r="A120" s="25" t="s">
        <v>18</v>
      </c>
      <c r="B120" s="25" t="s">
        <v>205</v>
      </c>
      <c r="C120" s="31" t="s">
        <v>206</v>
      </c>
      <c r="D120" s="25" t="s">
        <v>207</v>
      </c>
      <c r="E120" s="25" t="s">
        <v>27</v>
      </c>
      <c r="F120" s="27">
        <v>0</v>
      </c>
      <c r="G120" s="27">
        <v>0</v>
      </c>
      <c r="H120" s="27">
        <v>0</v>
      </c>
      <c r="I120" s="27">
        <v>301.10000000000002</v>
      </c>
      <c r="J120" s="27">
        <v>0.5</v>
      </c>
      <c r="K120" s="27">
        <f>I120-J120</f>
        <v>300.60000000000002</v>
      </c>
      <c r="L120" s="27">
        <v>305.60000000000002</v>
      </c>
      <c r="M120" s="27">
        <v>5</v>
      </c>
      <c r="N120" s="27">
        <f>L120-M120</f>
        <v>300.60000000000002</v>
      </c>
      <c r="O120" s="27">
        <v>300.60000000000002</v>
      </c>
      <c r="P120" s="27">
        <v>0</v>
      </c>
      <c r="Q120" s="27">
        <f>O120-P120</f>
        <v>300.60000000000002</v>
      </c>
      <c r="R120" s="27">
        <v>302.60000000000002</v>
      </c>
      <c r="S120" s="27">
        <v>2</v>
      </c>
      <c r="T120" s="27">
        <f>R120-S120</f>
        <v>300.60000000000002</v>
      </c>
      <c r="U120" s="27" t="s">
        <v>23</v>
      </c>
      <c r="V120" s="27" t="s">
        <v>23</v>
      </c>
      <c r="W120" s="27" t="s">
        <v>23</v>
      </c>
      <c r="X120" s="27" t="s">
        <v>23</v>
      </c>
      <c r="Y120" s="27" t="s">
        <v>23</v>
      </c>
      <c r="Z120" s="27" t="s">
        <v>23</v>
      </c>
      <c r="AA120" s="27">
        <v>304.60000000000002</v>
      </c>
      <c r="AB120" s="27">
        <v>4</v>
      </c>
      <c r="AC120" s="27">
        <f>AA120-AB120</f>
        <v>300.60000000000002</v>
      </c>
      <c r="AD120" s="27" t="s">
        <v>23</v>
      </c>
      <c r="AE120" s="27" t="s">
        <v>23</v>
      </c>
      <c r="AF120" s="27" t="s">
        <v>23</v>
      </c>
      <c r="AG120" s="27">
        <v>302.60000000000002</v>
      </c>
      <c r="AH120" s="27">
        <v>2</v>
      </c>
      <c r="AI120" s="27">
        <f>AG120-AH120</f>
        <v>300.60000000000002</v>
      </c>
      <c r="AJ120" s="27" t="s">
        <v>23</v>
      </c>
      <c r="AK120" s="27" t="s">
        <v>23</v>
      </c>
      <c r="AL120" s="27" t="s">
        <v>23</v>
      </c>
      <c r="AM120" s="27">
        <v>304.60000000000002</v>
      </c>
      <c r="AN120" s="27">
        <v>4</v>
      </c>
      <c r="AO120" s="27">
        <f>AM120-AN120</f>
        <v>300.60000000000002</v>
      </c>
      <c r="AP120" s="27" t="s">
        <v>23</v>
      </c>
      <c r="AQ120" s="27" t="s">
        <v>23</v>
      </c>
      <c r="AR120" s="27" t="s">
        <v>23</v>
      </c>
    </row>
    <row r="121" spans="1:44" ht="23.5" hidden="1" x14ac:dyDescent="0.3">
      <c r="A121" s="25" t="s">
        <v>18</v>
      </c>
      <c r="B121" s="25" t="s">
        <v>205</v>
      </c>
      <c r="C121" s="31" t="s">
        <v>206</v>
      </c>
      <c r="D121" s="25" t="s">
        <v>207</v>
      </c>
      <c r="E121" s="25" t="s">
        <v>84</v>
      </c>
      <c r="F121" s="27" t="s">
        <v>23</v>
      </c>
      <c r="G121" s="27" t="s">
        <v>23</v>
      </c>
      <c r="H121" s="27" t="s">
        <v>23</v>
      </c>
      <c r="I121" s="27" t="s">
        <v>23</v>
      </c>
      <c r="J121" s="27" t="s">
        <v>23</v>
      </c>
      <c r="K121" s="27" t="s">
        <v>23</v>
      </c>
      <c r="L121" s="27" t="s">
        <v>23</v>
      </c>
      <c r="M121" s="27" t="s">
        <v>23</v>
      </c>
      <c r="N121" s="27" t="s">
        <v>23</v>
      </c>
      <c r="O121" s="27" t="s">
        <v>23</v>
      </c>
      <c r="P121" s="27" t="s">
        <v>23</v>
      </c>
      <c r="Q121" s="27" t="s">
        <v>23</v>
      </c>
      <c r="R121" s="27" t="s">
        <v>23</v>
      </c>
      <c r="S121" s="27" t="s">
        <v>23</v>
      </c>
      <c r="T121" s="27" t="s">
        <v>23</v>
      </c>
      <c r="U121" s="27" t="s">
        <v>23</v>
      </c>
      <c r="V121" s="27" t="s">
        <v>23</v>
      </c>
      <c r="W121" s="27" t="s">
        <v>23</v>
      </c>
      <c r="X121" s="27" t="s">
        <v>23</v>
      </c>
      <c r="Y121" s="27" t="s">
        <v>23</v>
      </c>
      <c r="Z121" s="27" t="s">
        <v>23</v>
      </c>
      <c r="AA121" s="27" t="s">
        <v>23</v>
      </c>
      <c r="AB121" s="27" t="s">
        <v>23</v>
      </c>
      <c r="AC121" s="27" t="s">
        <v>23</v>
      </c>
      <c r="AD121" s="27" t="s">
        <v>23</v>
      </c>
      <c r="AE121" s="27" t="s">
        <v>23</v>
      </c>
      <c r="AF121" s="27" t="s">
        <v>23</v>
      </c>
      <c r="AG121" s="27" t="s">
        <v>23</v>
      </c>
      <c r="AH121" s="27" t="s">
        <v>23</v>
      </c>
      <c r="AI121" s="27" t="s">
        <v>23</v>
      </c>
      <c r="AJ121" s="27" t="s">
        <v>23</v>
      </c>
      <c r="AK121" s="27" t="s">
        <v>23</v>
      </c>
      <c r="AL121" s="27" t="s">
        <v>23</v>
      </c>
      <c r="AM121" s="27" t="s">
        <v>23</v>
      </c>
      <c r="AN121" s="27" t="s">
        <v>23</v>
      </c>
      <c r="AO121" s="27" t="s">
        <v>23</v>
      </c>
      <c r="AP121" s="27" t="s">
        <v>23</v>
      </c>
      <c r="AQ121" s="27" t="s">
        <v>23</v>
      </c>
      <c r="AR121" s="27" t="s">
        <v>23</v>
      </c>
    </row>
    <row r="122" spans="1:44" ht="23.5" hidden="1" x14ac:dyDescent="0.3">
      <c r="A122" s="25" t="s">
        <v>18</v>
      </c>
      <c r="B122" s="25" t="s">
        <v>208</v>
      </c>
      <c r="C122" s="31" t="s">
        <v>209</v>
      </c>
      <c r="D122" s="25" t="s">
        <v>210</v>
      </c>
      <c r="E122" s="25" t="s">
        <v>36</v>
      </c>
      <c r="F122" s="27" t="s">
        <v>23</v>
      </c>
      <c r="G122" s="27" t="s">
        <v>23</v>
      </c>
      <c r="H122" s="27" t="s">
        <v>23</v>
      </c>
      <c r="I122" s="27">
        <v>0.5</v>
      </c>
      <c r="J122" s="27">
        <f>I122</f>
        <v>0.5</v>
      </c>
      <c r="K122" s="27">
        <v>0</v>
      </c>
      <c r="L122" s="27">
        <v>5</v>
      </c>
      <c r="M122" s="27">
        <f>L122</f>
        <v>5</v>
      </c>
      <c r="N122" s="27">
        <v>0</v>
      </c>
      <c r="O122" s="27" t="s">
        <v>23</v>
      </c>
      <c r="P122" s="27" t="str">
        <f>O122</f>
        <v>n/a</v>
      </c>
      <c r="Q122" s="27" t="str">
        <f>P122</f>
        <v>n/a</v>
      </c>
      <c r="R122" s="27">
        <v>2</v>
      </c>
      <c r="S122" s="27">
        <f>R122</f>
        <v>2</v>
      </c>
      <c r="T122" s="27">
        <f>R122-S122</f>
        <v>0</v>
      </c>
      <c r="U122" s="27" t="s">
        <v>23</v>
      </c>
      <c r="V122" s="27" t="s">
        <v>23</v>
      </c>
      <c r="W122" s="27" t="s">
        <v>23</v>
      </c>
      <c r="X122" s="27" t="s">
        <v>23</v>
      </c>
      <c r="Y122" s="27" t="s">
        <v>23</v>
      </c>
      <c r="Z122" s="27" t="s">
        <v>23</v>
      </c>
      <c r="AA122" s="27">
        <v>4</v>
      </c>
      <c r="AB122" s="27">
        <f>AA122</f>
        <v>4</v>
      </c>
      <c r="AC122" s="27">
        <f>AA122-AB122</f>
        <v>0</v>
      </c>
      <c r="AD122" s="27" t="s">
        <v>23</v>
      </c>
      <c r="AE122" s="27" t="s">
        <v>23</v>
      </c>
      <c r="AF122" s="27" t="s">
        <v>23</v>
      </c>
      <c r="AG122" s="27">
        <v>2</v>
      </c>
      <c r="AH122" s="27">
        <f>AG122</f>
        <v>2</v>
      </c>
      <c r="AI122" s="27">
        <f>AG122-AH122</f>
        <v>0</v>
      </c>
      <c r="AJ122" s="27" t="s">
        <v>23</v>
      </c>
      <c r="AK122" s="27" t="s">
        <v>23</v>
      </c>
      <c r="AL122" s="27" t="s">
        <v>23</v>
      </c>
      <c r="AM122" s="27">
        <v>4</v>
      </c>
      <c r="AN122" s="27">
        <f>AM122</f>
        <v>4</v>
      </c>
      <c r="AO122" s="27">
        <f>AM122-AN122</f>
        <v>0</v>
      </c>
      <c r="AP122" s="27" t="s">
        <v>23</v>
      </c>
      <c r="AQ122" s="27" t="s">
        <v>23</v>
      </c>
      <c r="AR122" s="27" t="s">
        <v>23</v>
      </c>
    </row>
    <row r="123" spans="1:44" ht="12" hidden="1" x14ac:dyDescent="0.3">
      <c r="A123" s="25" t="s">
        <v>18</v>
      </c>
      <c r="B123" s="25" t="s">
        <v>208</v>
      </c>
      <c r="C123" s="31" t="s">
        <v>209</v>
      </c>
      <c r="D123" s="25" t="s">
        <v>210</v>
      </c>
      <c r="E123" s="25" t="s">
        <v>22</v>
      </c>
      <c r="F123" s="27" t="s">
        <v>23</v>
      </c>
      <c r="G123" s="27" t="s">
        <v>23</v>
      </c>
      <c r="H123" s="27" t="s">
        <v>23</v>
      </c>
      <c r="I123" s="27" t="s">
        <v>23</v>
      </c>
      <c r="J123" s="27" t="s">
        <v>23</v>
      </c>
      <c r="K123" s="27" t="s">
        <v>23</v>
      </c>
      <c r="L123" s="27" t="s">
        <v>23</v>
      </c>
      <c r="M123" s="27" t="s">
        <v>23</v>
      </c>
      <c r="N123" s="27" t="s">
        <v>23</v>
      </c>
      <c r="O123" s="27" t="s">
        <v>23</v>
      </c>
      <c r="P123" s="27" t="s">
        <v>23</v>
      </c>
      <c r="Q123" s="27" t="s">
        <v>23</v>
      </c>
      <c r="R123" s="27" t="s">
        <v>23</v>
      </c>
      <c r="S123" s="27" t="s">
        <v>23</v>
      </c>
      <c r="T123" s="27" t="s">
        <v>23</v>
      </c>
      <c r="U123" s="27" t="s">
        <v>23</v>
      </c>
      <c r="V123" s="27" t="s">
        <v>23</v>
      </c>
      <c r="W123" s="27" t="s">
        <v>23</v>
      </c>
      <c r="X123" s="27" t="s">
        <v>23</v>
      </c>
      <c r="Y123" s="27" t="s">
        <v>23</v>
      </c>
      <c r="Z123" s="27" t="s">
        <v>23</v>
      </c>
      <c r="AA123" s="27" t="s">
        <v>23</v>
      </c>
      <c r="AB123" s="27" t="s">
        <v>23</v>
      </c>
      <c r="AC123" s="27" t="s">
        <v>23</v>
      </c>
      <c r="AD123" s="27" t="s">
        <v>23</v>
      </c>
      <c r="AE123" s="27" t="s">
        <v>23</v>
      </c>
      <c r="AF123" s="27" t="s">
        <v>23</v>
      </c>
      <c r="AG123" s="27" t="s">
        <v>23</v>
      </c>
      <c r="AH123" s="27" t="s">
        <v>23</v>
      </c>
      <c r="AI123" s="27" t="s">
        <v>23</v>
      </c>
      <c r="AJ123" s="27" t="s">
        <v>23</v>
      </c>
      <c r="AK123" s="27" t="s">
        <v>23</v>
      </c>
      <c r="AL123" s="27" t="s">
        <v>23</v>
      </c>
      <c r="AM123" s="27" t="s">
        <v>23</v>
      </c>
      <c r="AN123" s="27" t="s">
        <v>23</v>
      </c>
      <c r="AO123" s="27" t="s">
        <v>23</v>
      </c>
      <c r="AP123" s="27" t="s">
        <v>23</v>
      </c>
      <c r="AQ123" s="27" t="s">
        <v>23</v>
      </c>
      <c r="AR123" s="27" t="s">
        <v>23</v>
      </c>
    </row>
    <row r="124" spans="1:44" ht="12" hidden="1" x14ac:dyDescent="0.3">
      <c r="A124" s="25" t="s">
        <v>18</v>
      </c>
      <c r="B124" s="25" t="s">
        <v>211</v>
      </c>
      <c r="C124" s="31" t="s">
        <v>212</v>
      </c>
      <c r="D124" s="25" t="s">
        <v>213</v>
      </c>
      <c r="E124" s="25" t="s">
        <v>27</v>
      </c>
      <c r="F124" s="27" t="s">
        <v>23</v>
      </c>
      <c r="G124" s="27" t="s">
        <v>23</v>
      </c>
      <c r="H124" s="27" t="s">
        <v>23</v>
      </c>
      <c r="I124" s="27">
        <v>0.5</v>
      </c>
      <c r="J124" s="27">
        <v>0.5</v>
      </c>
      <c r="K124" s="27">
        <f>I124-J124</f>
        <v>0</v>
      </c>
      <c r="L124" s="27">
        <v>5</v>
      </c>
      <c r="M124" s="27">
        <v>5</v>
      </c>
      <c r="N124" s="27">
        <f>L124-M124</f>
        <v>0</v>
      </c>
      <c r="O124" s="27" t="s">
        <v>23</v>
      </c>
      <c r="P124" s="27" t="s">
        <v>23</v>
      </c>
      <c r="Q124" s="27" t="s">
        <v>23</v>
      </c>
      <c r="R124" s="27">
        <v>2</v>
      </c>
      <c r="S124" s="27">
        <f>R124</f>
        <v>2</v>
      </c>
      <c r="T124" s="27">
        <f>R124-S124</f>
        <v>0</v>
      </c>
      <c r="U124" s="27" t="s">
        <v>23</v>
      </c>
      <c r="V124" s="27" t="str">
        <f>U124</f>
        <v>n/a</v>
      </c>
      <c r="W124" s="27" t="str">
        <f>V124</f>
        <v>n/a</v>
      </c>
      <c r="X124" s="27" t="s">
        <v>23</v>
      </c>
      <c r="Y124" s="27" t="str">
        <f>X124</f>
        <v>n/a</v>
      </c>
      <c r="Z124" s="27" t="str">
        <f>X124</f>
        <v>n/a</v>
      </c>
      <c r="AA124" s="27">
        <v>4</v>
      </c>
      <c r="AB124" s="27">
        <f>AA124</f>
        <v>4</v>
      </c>
      <c r="AC124" s="27">
        <f>AA124-AB124</f>
        <v>0</v>
      </c>
      <c r="AD124" s="27" t="s">
        <v>23</v>
      </c>
      <c r="AE124" s="27" t="str">
        <f>AD124</f>
        <v>n/a</v>
      </c>
      <c r="AF124" s="27" t="str">
        <f>AD124</f>
        <v>n/a</v>
      </c>
      <c r="AG124" s="27">
        <v>2</v>
      </c>
      <c r="AH124" s="27">
        <f>AG124</f>
        <v>2</v>
      </c>
      <c r="AI124" s="27">
        <f>AG124-AH124</f>
        <v>0</v>
      </c>
      <c r="AJ124" s="27" t="s">
        <v>23</v>
      </c>
      <c r="AK124" s="27" t="str">
        <f>AJ124</f>
        <v>n/a</v>
      </c>
      <c r="AL124" s="27" t="str">
        <f>AK124</f>
        <v>n/a</v>
      </c>
      <c r="AM124" s="27">
        <v>4</v>
      </c>
      <c r="AN124" s="27">
        <f>AM124</f>
        <v>4</v>
      </c>
      <c r="AO124" s="27">
        <f>AM124-AN124</f>
        <v>0</v>
      </c>
      <c r="AP124" s="27" t="s">
        <v>23</v>
      </c>
      <c r="AQ124" s="32" t="str">
        <f>AP124</f>
        <v>n/a</v>
      </c>
      <c r="AR124" s="25" t="str">
        <f>AP124</f>
        <v>n/a</v>
      </c>
    </row>
    <row r="125" spans="1:44" ht="23.5" hidden="1" x14ac:dyDescent="0.3">
      <c r="A125" s="25" t="s">
        <v>18</v>
      </c>
      <c r="B125" s="25" t="s">
        <v>211</v>
      </c>
      <c r="C125" s="31" t="s">
        <v>212</v>
      </c>
      <c r="D125" s="25" t="s">
        <v>213</v>
      </c>
      <c r="E125" s="25" t="s">
        <v>36</v>
      </c>
      <c r="F125" s="27" t="s">
        <v>23</v>
      </c>
      <c r="G125" s="27" t="s">
        <v>23</v>
      </c>
      <c r="H125" s="27" t="s">
        <v>23</v>
      </c>
      <c r="I125" s="27">
        <v>0.5</v>
      </c>
      <c r="J125" s="27">
        <f>I125</f>
        <v>0.5</v>
      </c>
      <c r="K125" s="27">
        <v>0</v>
      </c>
      <c r="L125" s="27">
        <v>5</v>
      </c>
      <c r="M125" s="27">
        <f>L125</f>
        <v>5</v>
      </c>
      <c r="N125" s="27">
        <v>0</v>
      </c>
      <c r="O125" s="27" t="s">
        <v>23</v>
      </c>
      <c r="P125" s="27" t="str">
        <f>O125</f>
        <v>n/a</v>
      </c>
      <c r="Q125" s="27" t="str">
        <f>P125</f>
        <v>n/a</v>
      </c>
      <c r="R125" s="27">
        <v>2</v>
      </c>
      <c r="S125" s="27">
        <f>R125</f>
        <v>2</v>
      </c>
      <c r="T125" s="27">
        <f>R125-S125</f>
        <v>0</v>
      </c>
      <c r="U125" s="27" t="s">
        <v>23</v>
      </c>
      <c r="V125" s="27" t="s">
        <v>23</v>
      </c>
      <c r="W125" s="27" t="s">
        <v>23</v>
      </c>
      <c r="X125" s="27" t="s">
        <v>23</v>
      </c>
      <c r="Y125" s="27" t="s">
        <v>23</v>
      </c>
      <c r="Z125" s="27" t="s">
        <v>23</v>
      </c>
      <c r="AA125" s="27">
        <v>4</v>
      </c>
      <c r="AB125" s="27">
        <f>AA125</f>
        <v>4</v>
      </c>
      <c r="AC125" s="27">
        <f>AA125-AB125</f>
        <v>0</v>
      </c>
      <c r="AD125" s="27" t="s">
        <v>23</v>
      </c>
      <c r="AE125" s="27" t="s">
        <v>23</v>
      </c>
      <c r="AF125" s="27" t="s">
        <v>23</v>
      </c>
      <c r="AG125" s="27">
        <v>2</v>
      </c>
      <c r="AH125" s="27">
        <f>AG125</f>
        <v>2</v>
      </c>
      <c r="AI125" s="27">
        <f>AG125-AH125</f>
        <v>0</v>
      </c>
      <c r="AJ125" s="27" t="s">
        <v>23</v>
      </c>
      <c r="AK125" s="27" t="s">
        <v>23</v>
      </c>
      <c r="AL125" s="27" t="s">
        <v>23</v>
      </c>
      <c r="AM125" s="27">
        <v>4</v>
      </c>
      <c r="AN125" s="27">
        <f>AM125</f>
        <v>4</v>
      </c>
      <c r="AO125" s="27">
        <f>AM125-AN125</f>
        <v>0</v>
      </c>
      <c r="AP125" s="27" t="s">
        <v>23</v>
      </c>
      <c r="AQ125" s="27" t="s">
        <v>23</v>
      </c>
      <c r="AR125" s="27" t="s">
        <v>23</v>
      </c>
    </row>
    <row r="126" spans="1:44" ht="12" hidden="1" x14ac:dyDescent="0.3">
      <c r="A126" s="25" t="s">
        <v>18</v>
      </c>
      <c r="B126" s="25" t="s">
        <v>211</v>
      </c>
      <c r="C126" s="31" t="s">
        <v>212</v>
      </c>
      <c r="D126" s="25" t="s">
        <v>213</v>
      </c>
      <c r="E126" s="25" t="s">
        <v>22</v>
      </c>
      <c r="F126" s="27" t="s">
        <v>23</v>
      </c>
      <c r="G126" s="27" t="s">
        <v>23</v>
      </c>
      <c r="H126" s="27" t="s">
        <v>23</v>
      </c>
      <c r="I126" s="27" t="s">
        <v>23</v>
      </c>
      <c r="J126" s="27" t="s">
        <v>23</v>
      </c>
      <c r="K126" s="27" t="s">
        <v>23</v>
      </c>
      <c r="L126" s="27" t="s">
        <v>23</v>
      </c>
      <c r="M126" s="27" t="s">
        <v>23</v>
      </c>
      <c r="N126" s="27" t="s">
        <v>23</v>
      </c>
      <c r="O126" s="27" t="s">
        <v>23</v>
      </c>
      <c r="P126" s="27" t="s">
        <v>23</v>
      </c>
      <c r="Q126" s="27" t="s">
        <v>23</v>
      </c>
      <c r="R126" s="27" t="s">
        <v>23</v>
      </c>
      <c r="S126" s="27" t="s">
        <v>23</v>
      </c>
      <c r="T126" s="27" t="s">
        <v>23</v>
      </c>
      <c r="U126" s="27" t="s">
        <v>23</v>
      </c>
      <c r="V126" s="27" t="s">
        <v>23</v>
      </c>
      <c r="W126" s="27" t="s">
        <v>23</v>
      </c>
      <c r="X126" s="27" t="s">
        <v>23</v>
      </c>
      <c r="Y126" s="27" t="s">
        <v>23</v>
      </c>
      <c r="Z126" s="27" t="s">
        <v>23</v>
      </c>
      <c r="AA126" s="27" t="s">
        <v>23</v>
      </c>
      <c r="AB126" s="27" t="s">
        <v>23</v>
      </c>
      <c r="AC126" s="27" t="s">
        <v>23</v>
      </c>
      <c r="AD126" s="27" t="s">
        <v>23</v>
      </c>
      <c r="AE126" s="27" t="s">
        <v>23</v>
      </c>
      <c r="AF126" s="27" t="s">
        <v>23</v>
      </c>
      <c r="AG126" s="27" t="s">
        <v>23</v>
      </c>
      <c r="AH126" s="27" t="s">
        <v>23</v>
      </c>
      <c r="AI126" s="27" t="s">
        <v>23</v>
      </c>
      <c r="AJ126" s="27" t="s">
        <v>23</v>
      </c>
      <c r="AK126" s="27" t="s">
        <v>23</v>
      </c>
      <c r="AL126" s="27" t="s">
        <v>23</v>
      </c>
      <c r="AM126" s="27" t="s">
        <v>23</v>
      </c>
      <c r="AN126" s="27" t="s">
        <v>23</v>
      </c>
      <c r="AO126" s="27" t="s">
        <v>23</v>
      </c>
      <c r="AP126" s="27" t="s">
        <v>23</v>
      </c>
      <c r="AQ126" s="27" t="s">
        <v>23</v>
      </c>
      <c r="AR126" s="27" t="s">
        <v>23</v>
      </c>
    </row>
    <row r="127" spans="1:44" ht="24" hidden="1" x14ac:dyDescent="0.3">
      <c r="A127" s="25" t="s">
        <v>18</v>
      </c>
      <c r="B127" s="25" t="s">
        <v>214</v>
      </c>
      <c r="C127" s="31" t="s">
        <v>215</v>
      </c>
      <c r="D127" s="25" t="s">
        <v>216</v>
      </c>
      <c r="E127" s="25" t="s">
        <v>27</v>
      </c>
      <c r="F127" s="27">
        <v>0</v>
      </c>
      <c r="G127" s="27">
        <v>0</v>
      </c>
      <c r="H127" s="27">
        <v>0</v>
      </c>
      <c r="I127" s="27">
        <v>657.5</v>
      </c>
      <c r="J127" s="27">
        <v>0.5</v>
      </c>
      <c r="K127" s="27">
        <f>I127-J127</f>
        <v>657</v>
      </c>
      <c r="L127" s="27">
        <v>662</v>
      </c>
      <c r="M127" s="27">
        <v>5</v>
      </c>
      <c r="N127" s="27">
        <f>L127-M127</f>
        <v>657</v>
      </c>
      <c r="O127" s="27">
        <v>657</v>
      </c>
      <c r="P127" s="27">
        <v>0</v>
      </c>
      <c r="Q127" s="27">
        <f>O127-P127</f>
        <v>657</v>
      </c>
      <c r="R127" s="27">
        <v>659</v>
      </c>
      <c r="S127" s="27">
        <v>2</v>
      </c>
      <c r="T127" s="27">
        <f>R127-S127</f>
        <v>657</v>
      </c>
      <c r="U127" s="27" t="s">
        <v>23</v>
      </c>
      <c r="V127" s="27" t="s">
        <v>23</v>
      </c>
      <c r="W127" s="27" t="s">
        <v>23</v>
      </c>
      <c r="X127" s="27" t="s">
        <v>23</v>
      </c>
      <c r="Y127" s="27" t="s">
        <v>23</v>
      </c>
      <c r="Z127" s="27" t="s">
        <v>23</v>
      </c>
      <c r="AA127" s="27">
        <v>661</v>
      </c>
      <c r="AB127" s="27">
        <v>4</v>
      </c>
      <c r="AC127" s="27">
        <f>AA127-AB127</f>
        <v>657</v>
      </c>
      <c r="AD127" s="27" t="s">
        <v>23</v>
      </c>
      <c r="AE127" s="27" t="s">
        <v>23</v>
      </c>
      <c r="AF127" s="27" t="s">
        <v>23</v>
      </c>
      <c r="AG127" s="27">
        <v>659</v>
      </c>
      <c r="AH127" s="27">
        <v>2</v>
      </c>
      <c r="AI127" s="27">
        <f>AG127-AH127</f>
        <v>657</v>
      </c>
      <c r="AJ127" s="27" t="s">
        <v>23</v>
      </c>
      <c r="AK127" s="27" t="s">
        <v>23</v>
      </c>
      <c r="AL127" s="27" t="s">
        <v>23</v>
      </c>
      <c r="AM127" s="27">
        <v>661</v>
      </c>
      <c r="AN127" s="27">
        <v>4</v>
      </c>
      <c r="AO127" s="27">
        <f>AM127-AN127</f>
        <v>657</v>
      </c>
      <c r="AP127" s="27" t="s">
        <v>23</v>
      </c>
      <c r="AQ127" s="27" t="s">
        <v>23</v>
      </c>
      <c r="AR127" s="27" t="s">
        <v>23</v>
      </c>
    </row>
    <row r="128" spans="1:44" ht="24" x14ac:dyDescent="0.3">
      <c r="A128" s="25" t="s">
        <v>18</v>
      </c>
      <c r="B128" s="25" t="s">
        <v>214</v>
      </c>
      <c r="C128" s="31" t="s">
        <v>215</v>
      </c>
      <c r="D128" s="25" t="s">
        <v>216</v>
      </c>
      <c r="E128" s="25" t="s">
        <v>29</v>
      </c>
      <c r="F128" s="27" t="s">
        <v>23</v>
      </c>
      <c r="G128" s="27" t="s">
        <v>23</v>
      </c>
      <c r="H128" s="27" t="s">
        <v>23</v>
      </c>
      <c r="I128" s="27" t="s">
        <v>23</v>
      </c>
      <c r="J128" s="27" t="s">
        <v>23</v>
      </c>
      <c r="K128" s="27" t="s">
        <v>23</v>
      </c>
      <c r="L128" s="27" t="s">
        <v>23</v>
      </c>
      <c r="M128" s="27" t="s">
        <v>23</v>
      </c>
      <c r="N128" s="27" t="s">
        <v>23</v>
      </c>
      <c r="O128" s="27" t="s">
        <v>23</v>
      </c>
      <c r="P128" s="27" t="s">
        <v>23</v>
      </c>
      <c r="Q128" s="27" t="s">
        <v>23</v>
      </c>
      <c r="R128" s="27" t="s">
        <v>23</v>
      </c>
      <c r="S128" s="27" t="s">
        <v>23</v>
      </c>
      <c r="T128" s="27" t="s">
        <v>23</v>
      </c>
      <c r="U128" s="27" t="s">
        <v>23</v>
      </c>
      <c r="V128" s="27" t="s">
        <v>23</v>
      </c>
      <c r="W128" s="27" t="s">
        <v>23</v>
      </c>
      <c r="X128" s="27" t="s">
        <v>23</v>
      </c>
      <c r="Y128" s="27" t="s">
        <v>23</v>
      </c>
      <c r="Z128" s="27" t="s">
        <v>23</v>
      </c>
      <c r="AA128" s="27" t="s">
        <v>23</v>
      </c>
      <c r="AB128" s="27" t="s">
        <v>23</v>
      </c>
      <c r="AC128" s="27" t="s">
        <v>23</v>
      </c>
      <c r="AD128" s="27" t="s">
        <v>23</v>
      </c>
      <c r="AE128" s="27" t="s">
        <v>23</v>
      </c>
      <c r="AF128" s="27" t="s">
        <v>23</v>
      </c>
      <c r="AG128" s="27" t="s">
        <v>23</v>
      </c>
      <c r="AH128" s="27" t="s">
        <v>23</v>
      </c>
      <c r="AI128" s="27" t="s">
        <v>23</v>
      </c>
      <c r="AJ128" s="27" t="s">
        <v>23</v>
      </c>
      <c r="AK128" s="27" t="s">
        <v>23</v>
      </c>
      <c r="AL128" s="27" t="s">
        <v>23</v>
      </c>
      <c r="AM128" s="27" t="s">
        <v>23</v>
      </c>
      <c r="AN128" s="27" t="s">
        <v>23</v>
      </c>
      <c r="AO128" s="27" t="s">
        <v>23</v>
      </c>
      <c r="AP128" s="27" t="s">
        <v>23</v>
      </c>
      <c r="AQ128" s="27" t="s">
        <v>23</v>
      </c>
      <c r="AR128" s="27" t="s">
        <v>23</v>
      </c>
    </row>
    <row r="129" spans="1:44" ht="12" hidden="1" x14ac:dyDescent="0.3">
      <c r="A129" s="25" t="s">
        <v>18</v>
      </c>
      <c r="B129" s="25" t="s">
        <v>217</v>
      </c>
      <c r="C129" s="31" t="s">
        <v>218</v>
      </c>
      <c r="D129" s="25" t="s">
        <v>219</v>
      </c>
      <c r="E129" s="25" t="s">
        <v>27</v>
      </c>
      <c r="F129" s="27">
        <v>0</v>
      </c>
      <c r="G129" s="27">
        <v>0</v>
      </c>
      <c r="H129" s="27">
        <v>0</v>
      </c>
      <c r="I129" s="27">
        <v>236.5</v>
      </c>
      <c r="J129" s="27">
        <v>0.5</v>
      </c>
      <c r="K129" s="27">
        <f>I129-J129</f>
        <v>236</v>
      </c>
      <c r="L129" s="27">
        <v>241</v>
      </c>
      <c r="M129" s="27">
        <v>5</v>
      </c>
      <c r="N129" s="27">
        <f>L129-M129</f>
        <v>236</v>
      </c>
      <c r="O129" s="27">
        <v>236</v>
      </c>
      <c r="P129" s="27">
        <v>0</v>
      </c>
      <c r="Q129" s="27">
        <f>O129-P129</f>
        <v>236</v>
      </c>
      <c r="R129" s="27">
        <v>238</v>
      </c>
      <c r="S129" s="27">
        <v>2</v>
      </c>
      <c r="T129" s="27">
        <f>R129-S129</f>
        <v>236</v>
      </c>
      <c r="U129" s="27" t="s">
        <v>23</v>
      </c>
      <c r="V129" s="27" t="s">
        <v>23</v>
      </c>
      <c r="W129" s="27" t="s">
        <v>23</v>
      </c>
      <c r="X129" s="27" t="s">
        <v>23</v>
      </c>
      <c r="Y129" s="27" t="s">
        <v>23</v>
      </c>
      <c r="Z129" s="27" t="s">
        <v>23</v>
      </c>
      <c r="AA129" s="27">
        <v>240</v>
      </c>
      <c r="AB129" s="27">
        <v>4</v>
      </c>
      <c r="AC129" s="27">
        <f>AA129-AB129</f>
        <v>236</v>
      </c>
      <c r="AD129" s="27" t="s">
        <v>23</v>
      </c>
      <c r="AE129" s="27" t="s">
        <v>23</v>
      </c>
      <c r="AF129" s="27" t="s">
        <v>23</v>
      </c>
      <c r="AG129" s="27">
        <v>238</v>
      </c>
      <c r="AH129" s="27">
        <v>2</v>
      </c>
      <c r="AI129" s="27">
        <f>AG129-AH129</f>
        <v>236</v>
      </c>
      <c r="AJ129" s="27" t="s">
        <v>23</v>
      </c>
      <c r="AK129" s="27" t="s">
        <v>23</v>
      </c>
      <c r="AL129" s="27" t="s">
        <v>23</v>
      </c>
      <c r="AM129" s="27">
        <v>240</v>
      </c>
      <c r="AN129" s="27">
        <v>4</v>
      </c>
      <c r="AO129" s="27">
        <f>AM129-AN129</f>
        <v>236</v>
      </c>
      <c r="AP129" s="27" t="s">
        <v>23</v>
      </c>
      <c r="AQ129" s="27" t="s">
        <v>23</v>
      </c>
      <c r="AR129" s="27" t="s">
        <v>23</v>
      </c>
    </row>
    <row r="130" spans="1:44" ht="23.5" hidden="1" x14ac:dyDescent="0.3">
      <c r="A130" s="25" t="s">
        <v>18</v>
      </c>
      <c r="B130" s="25" t="s">
        <v>217</v>
      </c>
      <c r="C130" s="31" t="s">
        <v>218</v>
      </c>
      <c r="D130" s="25" t="s">
        <v>219</v>
      </c>
      <c r="E130" s="25" t="s">
        <v>84</v>
      </c>
      <c r="F130" s="27" t="s">
        <v>23</v>
      </c>
      <c r="G130" s="27" t="s">
        <v>23</v>
      </c>
      <c r="H130" s="27" t="s">
        <v>23</v>
      </c>
      <c r="I130" s="27" t="s">
        <v>23</v>
      </c>
      <c r="J130" s="27" t="s">
        <v>23</v>
      </c>
      <c r="K130" s="27" t="s">
        <v>23</v>
      </c>
      <c r="L130" s="27" t="s">
        <v>23</v>
      </c>
      <c r="M130" s="27" t="s">
        <v>23</v>
      </c>
      <c r="N130" s="27" t="s">
        <v>23</v>
      </c>
      <c r="O130" s="27" t="s">
        <v>23</v>
      </c>
      <c r="P130" s="27" t="s">
        <v>23</v>
      </c>
      <c r="Q130" s="27" t="s">
        <v>23</v>
      </c>
      <c r="R130" s="27" t="s">
        <v>23</v>
      </c>
      <c r="S130" s="27" t="s">
        <v>23</v>
      </c>
      <c r="T130" s="27" t="s">
        <v>23</v>
      </c>
      <c r="U130" s="27" t="s">
        <v>23</v>
      </c>
      <c r="V130" s="27" t="s">
        <v>23</v>
      </c>
      <c r="W130" s="27" t="s">
        <v>23</v>
      </c>
      <c r="X130" s="27" t="s">
        <v>23</v>
      </c>
      <c r="Y130" s="27" t="s">
        <v>23</v>
      </c>
      <c r="Z130" s="27" t="s">
        <v>23</v>
      </c>
      <c r="AA130" s="27" t="s">
        <v>23</v>
      </c>
      <c r="AB130" s="27" t="s">
        <v>23</v>
      </c>
      <c r="AC130" s="27" t="s">
        <v>23</v>
      </c>
      <c r="AD130" s="27" t="s">
        <v>23</v>
      </c>
      <c r="AE130" s="27" t="s">
        <v>23</v>
      </c>
      <c r="AF130" s="27" t="s">
        <v>23</v>
      </c>
      <c r="AG130" s="27" t="s">
        <v>23</v>
      </c>
      <c r="AH130" s="27" t="s">
        <v>23</v>
      </c>
      <c r="AI130" s="27" t="s">
        <v>23</v>
      </c>
      <c r="AJ130" s="27" t="s">
        <v>23</v>
      </c>
      <c r="AK130" s="27" t="s">
        <v>23</v>
      </c>
      <c r="AL130" s="27" t="s">
        <v>23</v>
      </c>
      <c r="AM130" s="27" t="s">
        <v>23</v>
      </c>
      <c r="AN130" s="27" t="s">
        <v>23</v>
      </c>
      <c r="AO130" s="27" t="s">
        <v>23</v>
      </c>
      <c r="AP130" s="27" t="s">
        <v>23</v>
      </c>
      <c r="AQ130" s="27" t="s">
        <v>23</v>
      </c>
      <c r="AR130" s="27" t="s">
        <v>23</v>
      </c>
    </row>
    <row r="131" spans="1:44" ht="23.5" hidden="1" x14ac:dyDescent="0.3">
      <c r="A131" s="25" t="s">
        <v>18</v>
      </c>
      <c r="B131" s="25" t="s">
        <v>220</v>
      </c>
      <c r="C131" s="31" t="s">
        <v>221</v>
      </c>
      <c r="D131" s="25" t="s">
        <v>222</v>
      </c>
      <c r="E131" s="25" t="s">
        <v>36</v>
      </c>
      <c r="F131" s="27" t="s">
        <v>23</v>
      </c>
      <c r="G131" s="27" t="s">
        <v>23</v>
      </c>
      <c r="H131" s="27" t="s">
        <v>23</v>
      </c>
      <c r="I131" s="27">
        <v>0.5</v>
      </c>
      <c r="J131" s="27">
        <f>I131</f>
        <v>0.5</v>
      </c>
      <c r="K131" s="27">
        <v>0</v>
      </c>
      <c r="L131" s="27">
        <v>5</v>
      </c>
      <c r="M131" s="27">
        <f>L131</f>
        <v>5</v>
      </c>
      <c r="N131" s="27">
        <v>0</v>
      </c>
      <c r="O131" s="27" t="s">
        <v>23</v>
      </c>
      <c r="P131" s="27" t="str">
        <f>O131</f>
        <v>n/a</v>
      </c>
      <c r="Q131" s="27" t="str">
        <f>P131</f>
        <v>n/a</v>
      </c>
      <c r="R131" s="27">
        <v>2</v>
      </c>
      <c r="S131" s="27">
        <f>R131</f>
        <v>2</v>
      </c>
      <c r="T131" s="27">
        <f>R131-S131</f>
        <v>0</v>
      </c>
      <c r="U131" s="27" t="s">
        <v>23</v>
      </c>
      <c r="V131" s="27" t="s">
        <v>23</v>
      </c>
      <c r="W131" s="27" t="s">
        <v>23</v>
      </c>
      <c r="X131" s="27" t="s">
        <v>23</v>
      </c>
      <c r="Y131" s="27" t="s">
        <v>23</v>
      </c>
      <c r="Z131" s="27" t="s">
        <v>23</v>
      </c>
      <c r="AA131" s="27">
        <v>4</v>
      </c>
      <c r="AB131" s="27">
        <f>AA131</f>
        <v>4</v>
      </c>
      <c r="AC131" s="27">
        <f>AA131-AB131</f>
        <v>0</v>
      </c>
      <c r="AD131" s="27" t="s">
        <v>23</v>
      </c>
      <c r="AE131" s="27" t="s">
        <v>23</v>
      </c>
      <c r="AF131" s="27" t="s">
        <v>23</v>
      </c>
      <c r="AG131" s="27">
        <v>2</v>
      </c>
      <c r="AH131" s="27">
        <f>AG131</f>
        <v>2</v>
      </c>
      <c r="AI131" s="27">
        <f>AG131-AH131</f>
        <v>0</v>
      </c>
      <c r="AJ131" s="27" t="s">
        <v>23</v>
      </c>
      <c r="AK131" s="27" t="s">
        <v>23</v>
      </c>
      <c r="AL131" s="27" t="s">
        <v>23</v>
      </c>
      <c r="AM131" s="27">
        <v>4</v>
      </c>
      <c r="AN131" s="27">
        <f>AM131</f>
        <v>4</v>
      </c>
      <c r="AO131" s="27">
        <f>AM131-AN131</f>
        <v>0</v>
      </c>
      <c r="AP131" s="27" t="s">
        <v>23</v>
      </c>
      <c r="AQ131" s="27" t="s">
        <v>23</v>
      </c>
      <c r="AR131" s="27" t="s">
        <v>23</v>
      </c>
    </row>
    <row r="132" spans="1:44" ht="12" hidden="1" x14ac:dyDescent="0.3">
      <c r="A132" s="25" t="s">
        <v>18</v>
      </c>
      <c r="B132" s="25" t="s">
        <v>220</v>
      </c>
      <c r="C132" s="31" t="s">
        <v>221</v>
      </c>
      <c r="D132" s="25" t="s">
        <v>222</v>
      </c>
      <c r="E132" s="25" t="s">
        <v>22</v>
      </c>
      <c r="F132" s="27" t="s">
        <v>23</v>
      </c>
      <c r="G132" s="27" t="s">
        <v>23</v>
      </c>
      <c r="H132" s="27" t="s">
        <v>23</v>
      </c>
      <c r="I132" s="27" t="s">
        <v>23</v>
      </c>
      <c r="J132" s="27" t="s">
        <v>23</v>
      </c>
      <c r="K132" s="27" t="s">
        <v>23</v>
      </c>
      <c r="L132" s="27" t="s">
        <v>23</v>
      </c>
      <c r="M132" s="27" t="s">
        <v>23</v>
      </c>
      <c r="N132" s="27" t="s">
        <v>23</v>
      </c>
      <c r="O132" s="27" t="s">
        <v>23</v>
      </c>
      <c r="P132" s="27" t="s">
        <v>23</v>
      </c>
      <c r="Q132" s="27" t="s">
        <v>23</v>
      </c>
      <c r="R132" s="27" t="s">
        <v>23</v>
      </c>
      <c r="S132" s="27" t="s">
        <v>23</v>
      </c>
      <c r="T132" s="27" t="s">
        <v>23</v>
      </c>
      <c r="U132" s="27" t="s">
        <v>23</v>
      </c>
      <c r="V132" s="27" t="s">
        <v>23</v>
      </c>
      <c r="W132" s="27" t="s">
        <v>23</v>
      </c>
      <c r="X132" s="27" t="s">
        <v>23</v>
      </c>
      <c r="Y132" s="27" t="s">
        <v>23</v>
      </c>
      <c r="Z132" s="27" t="s">
        <v>23</v>
      </c>
      <c r="AA132" s="27" t="s">
        <v>23</v>
      </c>
      <c r="AB132" s="27" t="s">
        <v>23</v>
      </c>
      <c r="AC132" s="27" t="s">
        <v>23</v>
      </c>
      <c r="AD132" s="27" t="s">
        <v>23</v>
      </c>
      <c r="AE132" s="27" t="s">
        <v>23</v>
      </c>
      <c r="AF132" s="27" t="s">
        <v>23</v>
      </c>
      <c r="AG132" s="27" t="s">
        <v>23</v>
      </c>
      <c r="AH132" s="27" t="s">
        <v>23</v>
      </c>
      <c r="AI132" s="27" t="s">
        <v>23</v>
      </c>
      <c r="AJ132" s="27" t="s">
        <v>23</v>
      </c>
      <c r="AK132" s="27" t="s">
        <v>23</v>
      </c>
      <c r="AL132" s="27" t="s">
        <v>23</v>
      </c>
      <c r="AM132" s="27" t="s">
        <v>23</v>
      </c>
      <c r="AN132" s="27" t="s">
        <v>23</v>
      </c>
      <c r="AO132" s="27" t="s">
        <v>23</v>
      </c>
      <c r="AP132" s="27" t="s">
        <v>23</v>
      </c>
      <c r="AQ132" s="27" t="s">
        <v>23</v>
      </c>
      <c r="AR132" s="27" t="s">
        <v>23</v>
      </c>
    </row>
    <row r="133" spans="1:44" ht="12" hidden="1" x14ac:dyDescent="0.3">
      <c r="A133" s="25" t="s">
        <v>18</v>
      </c>
      <c r="B133" s="25" t="s">
        <v>223</v>
      </c>
      <c r="C133" s="31" t="s">
        <v>224</v>
      </c>
      <c r="D133" s="25" t="s">
        <v>225</v>
      </c>
      <c r="E133" s="25" t="s">
        <v>27</v>
      </c>
      <c r="F133" s="27" t="s">
        <v>23</v>
      </c>
      <c r="G133" s="27" t="s">
        <v>23</v>
      </c>
      <c r="H133" s="27" t="s">
        <v>23</v>
      </c>
      <c r="I133" s="27">
        <v>0.5</v>
      </c>
      <c r="J133" s="27">
        <v>0.5</v>
      </c>
      <c r="K133" s="27">
        <f>I133-J133</f>
        <v>0</v>
      </c>
      <c r="L133" s="27">
        <v>5</v>
      </c>
      <c r="M133" s="27">
        <v>5</v>
      </c>
      <c r="N133" s="27">
        <f>L133-M133</f>
        <v>0</v>
      </c>
      <c r="O133" s="27" t="s">
        <v>23</v>
      </c>
      <c r="P133" s="27" t="s">
        <v>23</v>
      </c>
      <c r="Q133" s="27" t="s">
        <v>23</v>
      </c>
      <c r="R133" s="27">
        <v>2</v>
      </c>
      <c r="S133" s="27">
        <f>R133</f>
        <v>2</v>
      </c>
      <c r="T133" s="27">
        <f>R133-S133</f>
        <v>0</v>
      </c>
      <c r="U133" s="27" t="s">
        <v>23</v>
      </c>
      <c r="V133" s="27" t="str">
        <f>U133</f>
        <v>n/a</v>
      </c>
      <c r="W133" s="27" t="str">
        <f>V133</f>
        <v>n/a</v>
      </c>
      <c r="X133" s="27" t="s">
        <v>23</v>
      </c>
      <c r="Y133" s="27" t="str">
        <f>X133</f>
        <v>n/a</v>
      </c>
      <c r="Z133" s="27" t="str">
        <f>X133</f>
        <v>n/a</v>
      </c>
      <c r="AA133" s="27">
        <v>4</v>
      </c>
      <c r="AB133" s="27">
        <f>AA133</f>
        <v>4</v>
      </c>
      <c r="AC133" s="27">
        <f>AA133-AB133</f>
        <v>0</v>
      </c>
      <c r="AD133" s="27" t="s">
        <v>23</v>
      </c>
      <c r="AE133" s="27" t="str">
        <f>AD133</f>
        <v>n/a</v>
      </c>
      <c r="AF133" s="27" t="str">
        <f>AD133</f>
        <v>n/a</v>
      </c>
      <c r="AG133" s="27">
        <v>2</v>
      </c>
      <c r="AH133" s="27">
        <f>AG133</f>
        <v>2</v>
      </c>
      <c r="AI133" s="27">
        <f>AG133-AH133</f>
        <v>0</v>
      </c>
      <c r="AJ133" s="27" t="s">
        <v>23</v>
      </c>
      <c r="AK133" s="27" t="str">
        <f>AJ133</f>
        <v>n/a</v>
      </c>
      <c r="AL133" s="27" t="str">
        <f>AK133</f>
        <v>n/a</v>
      </c>
      <c r="AM133" s="27">
        <v>4</v>
      </c>
      <c r="AN133" s="27">
        <f>AM133</f>
        <v>4</v>
      </c>
      <c r="AO133" s="27">
        <f>AM133-AN133</f>
        <v>0</v>
      </c>
      <c r="AP133" s="27" t="s">
        <v>23</v>
      </c>
      <c r="AQ133" s="32" t="str">
        <f>AP133</f>
        <v>n/a</v>
      </c>
      <c r="AR133" s="25" t="str">
        <f>AP133</f>
        <v>n/a</v>
      </c>
    </row>
    <row r="134" spans="1:44" ht="23.5" hidden="1" x14ac:dyDescent="0.3">
      <c r="A134" s="25" t="s">
        <v>18</v>
      </c>
      <c r="B134" s="25" t="s">
        <v>223</v>
      </c>
      <c r="C134" s="31" t="s">
        <v>224</v>
      </c>
      <c r="D134" s="25" t="s">
        <v>225</v>
      </c>
      <c r="E134" s="25" t="s">
        <v>36</v>
      </c>
      <c r="F134" s="27" t="s">
        <v>23</v>
      </c>
      <c r="G134" s="27" t="s">
        <v>23</v>
      </c>
      <c r="H134" s="27" t="s">
        <v>23</v>
      </c>
      <c r="I134" s="27">
        <v>0.5</v>
      </c>
      <c r="J134" s="27">
        <f>I134</f>
        <v>0.5</v>
      </c>
      <c r="K134" s="27">
        <v>0</v>
      </c>
      <c r="L134" s="27">
        <v>5</v>
      </c>
      <c r="M134" s="27">
        <f>L134</f>
        <v>5</v>
      </c>
      <c r="N134" s="27">
        <v>0</v>
      </c>
      <c r="O134" s="27" t="s">
        <v>23</v>
      </c>
      <c r="P134" s="27" t="str">
        <f>O134</f>
        <v>n/a</v>
      </c>
      <c r="Q134" s="27" t="str">
        <f>P134</f>
        <v>n/a</v>
      </c>
      <c r="R134" s="27">
        <v>2</v>
      </c>
      <c r="S134" s="27">
        <f>R134</f>
        <v>2</v>
      </c>
      <c r="T134" s="27">
        <f>R134-S134</f>
        <v>0</v>
      </c>
      <c r="U134" s="27" t="s">
        <v>23</v>
      </c>
      <c r="V134" s="27" t="s">
        <v>23</v>
      </c>
      <c r="W134" s="27" t="s">
        <v>23</v>
      </c>
      <c r="X134" s="27" t="s">
        <v>23</v>
      </c>
      <c r="Y134" s="27" t="s">
        <v>23</v>
      </c>
      <c r="Z134" s="27" t="s">
        <v>23</v>
      </c>
      <c r="AA134" s="27">
        <v>4</v>
      </c>
      <c r="AB134" s="27">
        <f>AA134</f>
        <v>4</v>
      </c>
      <c r="AC134" s="27">
        <f>AA134-AB134</f>
        <v>0</v>
      </c>
      <c r="AD134" s="27" t="s">
        <v>23</v>
      </c>
      <c r="AE134" s="27" t="s">
        <v>23</v>
      </c>
      <c r="AF134" s="27" t="s">
        <v>23</v>
      </c>
      <c r="AG134" s="27">
        <v>2</v>
      </c>
      <c r="AH134" s="27">
        <f>AG134</f>
        <v>2</v>
      </c>
      <c r="AI134" s="27">
        <f>AG134-AH134</f>
        <v>0</v>
      </c>
      <c r="AJ134" s="27" t="s">
        <v>23</v>
      </c>
      <c r="AK134" s="27" t="s">
        <v>23</v>
      </c>
      <c r="AL134" s="27" t="s">
        <v>23</v>
      </c>
      <c r="AM134" s="27">
        <v>4</v>
      </c>
      <c r="AN134" s="27">
        <f>AM134</f>
        <v>4</v>
      </c>
      <c r="AO134" s="27">
        <f>AM134-AN134</f>
        <v>0</v>
      </c>
      <c r="AP134" s="27" t="s">
        <v>23</v>
      </c>
      <c r="AQ134" s="27" t="s">
        <v>23</v>
      </c>
      <c r="AR134" s="27" t="s">
        <v>23</v>
      </c>
    </row>
    <row r="135" spans="1:44" ht="12" hidden="1" x14ac:dyDescent="0.3">
      <c r="A135" s="25" t="s">
        <v>18</v>
      </c>
      <c r="B135" s="25" t="s">
        <v>223</v>
      </c>
      <c r="C135" s="31" t="s">
        <v>224</v>
      </c>
      <c r="D135" s="25" t="s">
        <v>225</v>
      </c>
      <c r="E135" s="25" t="s">
        <v>22</v>
      </c>
      <c r="F135" s="27" t="s">
        <v>23</v>
      </c>
      <c r="G135" s="27" t="s">
        <v>23</v>
      </c>
      <c r="H135" s="27" t="s">
        <v>23</v>
      </c>
      <c r="I135" s="27" t="s">
        <v>23</v>
      </c>
      <c r="J135" s="27" t="s">
        <v>23</v>
      </c>
      <c r="K135" s="27" t="s">
        <v>23</v>
      </c>
      <c r="L135" s="27" t="s">
        <v>23</v>
      </c>
      <c r="M135" s="27" t="s">
        <v>23</v>
      </c>
      <c r="N135" s="27" t="s">
        <v>23</v>
      </c>
      <c r="O135" s="27" t="s">
        <v>23</v>
      </c>
      <c r="P135" s="27" t="s">
        <v>23</v>
      </c>
      <c r="Q135" s="27" t="s">
        <v>23</v>
      </c>
      <c r="R135" s="27" t="s">
        <v>23</v>
      </c>
      <c r="S135" s="27" t="s">
        <v>23</v>
      </c>
      <c r="T135" s="27" t="s">
        <v>23</v>
      </c>
      <c r="U135" s="27" t="s">
        <v>23</v>
      </c>
      <c r="V135" s="27" t="s">
        <v>23</v>
      </c>
      <c r="W135" s="27" t="s">
        <v>23</v>
      </c>
      <c r="X135" s="27" t="s">
        <v>23</v>
      </c>
      <c r="Y135" s="27" t="s">
        <v>23</v>
      </c>
      <c r="Z135" s="27" t="s">
        <v>23</v>
      </c>
      <c r="AA135" s="27" t="s">
        <v>23</v>
      </c>
      <c r="AB135" s="27" t="s">
        <v>23</v>
      </c>
      <c r="AC135" s="27" t="s">
        <v>23</v>
      </c>
      <c r="AD135" s="27" t="s">
        <v>23</v>
      </c>
      <c r="AE135" s="27" t="s">
        <v>23</v>
      </c>
      <c r="AF135" s="27" t="s">
        <v>23</v>
      </c>
      <c r="AG135" s="27" t="s">
        <v>23</v>
      </c>
      <c r="AH135" s="27" t="s">
        <v>23</v>
      </c>
      <c r="AI135" s="27" t="s">
        <v>23</v>
      </c>
      <c r="AJ135" s="27" t="s">
        <v>23</v>
      </c>
      <c r="AK135" s="27" t="s">
        <v>23</v>
      </c>
      <c r="AL135" s="27" t="s">
        <v>23</v>
      </c>
      <c r="AM135" s="27" t="s">
        <v>23</v>
      </c>
      <c r="AN135" s="27" t="s">
        <v>23</v>
      </c>
      <c r="AO135" s="27" t="s">
        <v>23</v>
      </c>
      <c r="AP135" s="27" t="s">
        <v>23</v>
      </c>
      <c r="AQ135" s="27" t="s">
        <v>23</v>
      </c>
      <c r="AR135" s="27" t="s">
        <v>23</v>
      </c>
    </row>
    <row r="136" spans="1:44" ht="24" hidden="1" x14ac:dyDescent="0.3">
      <c r="A136" s="25" t="s">
        <v>18</v>
      </c>
      <c r="B136" s="25" t="s">
        <v>226</v>
      </c>
      <c r="C136" s="31" t="s">
        <v>227</v>
      </c>
      <c r="D136" s="25" t="s">
        <v>228</v>
      </c>
      <c r="E136" s="25" t="s">
        <v>27</v>
      </c>
      <c r="F136" s="27" t="s">
        <v>23</v>
      </c>
      <c r="G136" s="27" t="s">
        <v>23</v>
      </c>
      <c r="H136" s="27" t="s">
        <v>23</v>
      </c>
      <c r="I136" s="27">
        <v>0.5</v>
      </c>
      <c r="J136" s="27">
        <v>0.5</v>
      </c>
      <c r="K136" s="27">
        <f>I136-J136</f>
        <v>0</v>
      </c>
      <c r="L136" s="27">
        <v>5</v>
      </c>
      <c r="M136" s="27">
        <v>5</v>
      </c>
      <c r="N136" s="27">
        <f>L136-M136</f>
        <v>0</v>
      </c>
      <c r="O136" s="27" t="s">
        <v>23</v>
      </c>
      <c r="P136" s="27" t="s">
        <v>23</v>
      </c>
      <c r="Q136" s="27" t="s">
        <v>23</v>
      </c>
      <c r="R136" s="27">
        <v>2</v>
      </c>
      <c r="S136" s="27">
        <f>R136</f>
        <v>2</v>
      </c>
      <c r="T136" s="27">
        <f>R136-S136</f>
        <v>0</v>
      </c>
      <c r="U136" s="27" t="s">
        <v>23</v>
      </c>
      <c r="V136" s="27" t="str">
        <f>U136</f>
        <v>n/a</v>
      </c>
      <c r="W136" s="27" t="str">
        <f>V136</f>
        <v>n/a</v>
      </c>
      <c r="X136" s="27" t="s">
        <v>23</v>
      </c>
      <c r="Y136" s="27" t="str">
        <f>X136</f>
        <v>n/a</v>
      </c>
      <c r="Z136" s="27" t="str">
        <f>X136</f>
        <v>n/a</v>
      </c>
      <c r="AA136" s="27">
        <v>4</v>
      </c>
      <c r="AB136" s="27">
        <f>AA136</f>
        <v>4</v>
      </c>
      <c r="AC136" s="27">
        <f>AA136-AB136</f>
        <v>0</v>
      </c>
      <c r="AD136" s="27" t="s">
        <v>23</v>
      </c>
      <c r="AE136" s="27" t="str">
        <f>AD136</f>
        <v>n/a</v>
      </c>
      <c r="AF136" s="27" t="str">
        <f>AD136</f>
        <v>n/a</v>
      </c>
      <c r="AG136" s="27">
        <v>2</v>
      </c>
      <c r="AH136" s="27">
        <f>AG136</f>
        <v>2</v>
      </c>
      <c r="AI136" s="27">
        <f>AG136-AH136</f>
        <v>0</v>
      </c>
      <c r="AJ136" s="27" t="s">
        <v>23</v>
      </c>
      <c r="AK136" s="27" t="str">
        <f>AJ136</f>
        <v>n/a</v>
      </c>
      <c r="AL136" s="27" t="str">
        <f>AK136</f>
        <v>n/a</v>
      </c>
      <c r="AM136" s="27">
        <v>4</v>
      </c>
      <c r="AN136" s="27">
        <f>AM136</f>
        <v>4</v>
      </c>
      <c r="AO136" s="27">
        <f>AM136-AN136</f>
        <v>0</v>
      </c>
      <c r="AP136" s="27" t="s">
        <v>23</v>
      </c>
      <c r="AQ136" s="32" t="str">
        <f>AP136</f>
        <v>n/a</v>
      </c>
      <c r="AR136" s="25" t="str">
        <f>AP136</f>
        <v>n/a</v>
      </c>
    </row>
    <row r="137" spans="1:44" ht="24" hidden="1" x14ac:dyDescent="0.3">
      <c r="A137" s="25" t="s">
        <v>18</v>
      </c>
      <c r="B137" s="25" t="s">
        <v>226</v>
      </c>
      <c r="C137" s="31" t="s">
        <v>227</v>
      </c>
      <c r="D137" s="25" t="s">
        <v>228</v>
      </c>
      <c r="E137" s="25" t="s">
        <v>36</v>
      </c>
      <c r="F137" s="27" t="s">
        <v>23</v>
      </c>
      <c r="G137" s="27" t="s">
        <v>23</v>
      </c>
      <c r="H137" s="27" t="s">
        <v>23</v>
      </c>
      <c r="I137" s="27">
        <v>0.5</v>
      </c>
      <c r="J137" s="27">
        <f t="shared" ref="J137:J138" si="51">I137</f>
        <v>0.5</v>
      </c>
      <c r="K137" s="27">
        <v>0</v>
      </c>
      <c r="L137" s="27">
        <v>5</v>
      </c>
      <c r="M137" s="27">
        <f t="shared" ref="M137:M138" si="52">L137</f>
        <v>5</v>
      </c>
      <c r="N137" s="27">
        <v>0</v>
      </c>
      <c r="O137" s="27" t="s">
        <v>23</v>
      </c>
      <c r="P137" s="27" t="str">
        <f t="shared" ref="P137:Q138" si="53">O137</f>
        <v>n/a</v>
      </c>
      <c r="Q137" s="27" t="str">
        <f t="shared" si="53"/>
        <v>n/a</v>
      </c>
      <c r="R137" s="27">
        <v>2</v>
      </c>
      <c r="S137" s="27">
        <f t="shared" ref="S137:S138" si="54">R137</f>
        <v>2</v>
      </c>
      <c r="T137" s="27">
        <f t="shared" ref="T137:T138" si="55">R137-S137</f>
        <v>0</v>
      </c>
      <c r="U137" s="27" t="s">
        <v>23</v>
      </c>
      <c r="V137" s="27" t="s">
        <v>23</v>
      </c>
      <c r="W137" s="27" t="s">
        <v>23</v>
      </c>
      <c r="X137" s="27" t="s">
        <v>23</v>
      </c>
      <c r="Y137" s="27" t="s">
        <v>23</v>
      </c>
      <c r="Z137" s="27" t="s">
        <v>23</v>
      </c>
      <c r="AA137" s="27">
        <v>4</v>
      </c>
      <c r="AB137" s="27">
        <f t="shared" ref="AB137:AB138" si="56">AA137</f>
        <v>4</v>
      </c>
      <c r="AC137" s="27">
        <f t="shared" ref="AC137:AC138" si="57">AA137-AB137</f>
        <v>0</v>
      </c>
      <c r="AD137" s="27" t="s">
        <v>23</v>
      </c>
      <c r="AE137" s="27" t="s">
        <v>23</v>
      </c>
      <c r="AF137" s="27" t="s">
        <v>23</v>
      </c>
      <c r="AG137" s="27">
        <v>2</v>
      </c>
      <c r="AH137" s="27">
        <f t="shared" ref="AH137:AH138" si="58">AG137</f>
        <v>2</v>
      </c>
      <c r="AI137" s="27">
        <f t="shared" ref="AI137:AI138" si="59">AG137-AH137</f>
        <v>0</v>
      </c>
      <c r="AJ137" s="27" t="s">
        <v>23</v>
      </c>
      <c r="AK137" s="27" t="s">
        <v>23</v>
      </c>
      <c r="AL137" s="27" t="s">
        <v>23</v>
      </c>
      <c r="AM137" s="27">
        <v>4</v>
      </c>
      <c r="AN137" s="27">
        <f t="shared" ref="AN137:AN138" si="60">AM137</f>
        <v>4</v>
      </c>
      <c r="AO137" s="27">
        <f t="shared" ref="AO137:AO138" si="61">AM137-AN137</f>
        <v>0</v>
      </c>
      <c r="AP137" s="27" t="s">
        <v>23</v>
      </c>
      <c r="AQ137" s="27" t="s">
        <v>23</v>
      </c>
      <c r="AR137" s="27" t="s">
        <v>23</v>
      </c>
    </row>
    <row r="138" spans="1:44" ht="24" hidden="1" x14ac:dyDescent="0.3">
      <c r="A138" s="25" t="s">
        <v>18</v>
      </c>
      <c r="B138" s="25" t="s">
        <v>229</v>
      </c>
      <c r="C138" s="31" t="s">
        <v>230</v>
      </c>
      <c r="D138" s="25" t="s">
        <v>231</v>
      </c>
      <c r="E138" s="25" t="s">
        <v>36</v>
      </c>
      <c r="F138" s="27">
        <v>0</v>
      </c>
      <c r="G138" s="27">
        <v>0</v>
      </c>
      <c r="H138" s="27">
        <v>0</v>
      </c>
      <c r="I138" s="27">
        <v>0.5</v>
      </c>
      <c r="J138" s="27">
        <f t="shared" si="51"/>
        <v>0.5</v>
      </c>
      <c r="K138" s="27">
        <v>0</v>
      </c>
      <c r="L138" s="27">
        <v>5</v>
      </c>
      <c r="M138" s="27">
        <f t="shared" si="52"/>
        <v>5</v>
      </c>
      <c r="N138" s="27">
        <v>0</v>
      </c>
      <c r="O138" s="27" t="s">
        <v>23</v>
      </c>
      <c r="P138" s="27" t="str">
        <f t="shared" si="53"/>
        <v>n/a</v>
      </c>
      <c r="Q138" s="27" t="str">
        <f t="shared" si="53"/>
        <v>n/a</v>
      </c>
      <c r="R138" s="27">
        <v>2</v>
      </c>
      <c r="S138" s="27">
        <f t="shared" si="54"/>
        <v>2</v>
      </c>
      <c r="T138" s="27">
        <f t="shared" si="55"/>
        <v>0</v>
      </c>
      <c r="U138" s="27" t="s">
        <v>23</v>
      </c>
      <c r="V138" s="27" t="s">
        <v>23</v>
      </c>
      <c r="W138" s="27" t="s">
        <v>23</v>
      </c>
      <c r="X138" s="27" t="s">
        <v>23</v>
      </c>
      <c r="Y138" s="27" t="s">
        <v>23</v>
      </c>
      <c r="Z138" s="27" t="s">
        <v>23</v>
      </c>
      <c r="AA138" s="27">
        <v>4</v>
      </c>
      <c r="AB138" s="27">
        <f t="shared" si="56"/>
        <v>4</v>
      </c>
      <c r="AC138" s="27">
        <f t="shared" si="57"/>
        <v>0</v>
      </c>
      <c r="AD138" s="27" t="s">
        <v>23</v>
      </c>
      <c r="AE138" s="27" t="s">
        <v>23</v>
      </c>
      <c r="AF138" s="27" t="s">
        <v>23</v>
      </c>
      <c r="AG138" s="27">
        <v>2</v>
      </c>
      <c r="AH138" s="27">
        <f t="shared" si="58"/>
        <v>2</v>
      </c>
      <c r="AI138" s="27">
        <f t="shared" si="59"/>
        <v>0</v>
      </c>
      <c r="AJ138" s="27" t="s">
        <v>23</v>
      </c>
      <c r="AK138" s="27" t="s">
        <v>23</v>
      </c>
      <c r="AL138" s="27" t="s">
        <v>23</v>
      </c>
      <c r="AM138" s="27">
        <v>4</v>
      </c>
      <c r="AN138" s="27">
        <f t="shared" si="60"/>
        <v>4</v>
      </c>
      <c r="AO138" s="27">
        <f t="shared" si="61"/>
        <v>0</v>
      </c>
      <c r="AP138" s="27" t="s">
        <v>23</v>
      </c>
      <c r="AQ138" s="27" t="s">
        <v>23</v>
      </c>
      <c r="AR138" s="27" t="s">
        <v>23</v>
      </c>
    </row>
    <row r="139" spans="1:44" ht="24" x14ac:dyDescent="0.3">
      <c r="A139" s="25" t="s">
        <v>18</v>
      </c>
      <c r="B139" s="25" t="s">
        <v>229</v>
      </c>
      <c r="C139" s="31" t="s">
        <v>230</v>
      </c>
      <c r="D139" s="25" t="s">
        <v>231</v>
      </c>
      <c r="E139" s="25" t="s">
        <v>29</v>
      </c>
      <c r="F139" s="27" t="s">
        <v>23</v>
      </c>
      <c r="G139" s="27" t="s">
        <v>23</v>
      </c>
      <c r="H139" s="27" t="s">
        <v>23</v>
      </c>
      <c r="I139" s="27" t="s">
        <v>23</v>
      </c>
      <c r="J139" s="27" t="s">
        <v>23</v>
      </c>
      <c r="K139" s="27" t="s">
        <v>23</v>
      </c>
      <c r="L139" s="27" t="s">
        <v>23</v>
      </c>
      <c r="M139" s="27" t="s">
        <v>23</v>
      </c>
      <c r="N139" s="27" t="s">
        <v>23</v>
      </c>
      <c r="O139" s="27" t="s">
        <v>23</v>
      </c>
      <c r="P139" s="27" t="s">
        <v>23</v>
      </c>
      <c r="Q139" s="27" t="s">
        <v>23</v>
      </c>
      <c r="R139" s="27" t="s">
        <v>23</v>
      </c>
      <c r="S139" s="27" t="s">
        <v>23</v>
      </c>
      <c r="T139" s="27" t="s">
        <v>23</v>
      </c>
      <c r="U139" s="27" t="s">
        <v>23</v>
      </c>
      <c r="V139" s="27" t="s">
        <v>23</v>
      </c>
      <c r="W139" s="27" t="s">
        <v>23</v>
      </c>
      <c r="X139" s="27" t="s">
        <v>23</v>
      </c>
      <c r="Y139" s="27" t="s">
        <v>23</v>
      </c>
      <c r="Z139" s="27" t="s">
        <v>23</v>
      </c>
      <c r="AA139" s="27" t="s">
        <v>23</v>
      </c>
      <c r="AB139" s="27" t="s">
        <v>23</v>
      </c>
      <c r="AC139" s="27" t="s">
        <v>23</v>
      </c>
      <c r="AD139" s="27" t="s">
        <v>23</v>
      </c>
      <c r="AE139" s="27" t="s">
        <v>23</v>
      </c>
      <c r="AF139" s="27" t="s">
        <v>23</v>
      </c>
      <c r="AG139" s="27" t="s">
        <v>23</v>
      </c>
      <c r="AH139" s="27" t="s">
        <v>23</v>
      </c>
      <c r="AI139" s="27" t="s">
        <v>23</v>
      </c>
      <c r="AJ139" s="27" t="s">
        <v>23</v>
      </c>
      <c r="AK139" s="27" t="s">
        <v>23</v>
      </c>
      <c r="AL139" s="27" t="s">
        <v>23</v>
      </c>
      <c r="AM139" s="27" t="s">
        <v>23</v>
      </c>
      <c r="AN139" s="27" t="s">
        <v>23</v>
      </c>
      <c r="AO139" s="27" t="s">
        <v>23</v>
      </c>
      <c r="AP139" s="27" t="s">
        <v>23</v>
      </c>
      <c r="AQ139" s="27" t="s">
        <v>23</v>
      </c>
      <c r="AR139" s="27" t="s">
        <v>23</v>
      </c>
    </row>
    <row r="140" spans="1:44" ht="23.5" hidden="1" x14ac:dyDescent="0.3">
      <c r="A140" s="25" t="s">
        <v>18</v>
      </c>
      <c r="B140" s="25" t="s">
        <v>232</v>
      </c>
      <c r="C140" s="31" t="s">
        <v>233</v>
      </c>
      <c r="D140" s="25" t="s">
        <v>234</v>
      </c>
      <c r="E140" s="25" t="s">
        <v>36</v>
      </c>
      <c r="F140" s="27" t="s">
        <v>23</v>
      </c>
      <c r="G140" s="27" t="s">
        <v>23</v>
      </c>
      <c r="H140" s="27" t="s">
        <v>23</v>
      </c>
      <c r="I140" s="27">
        <v>0.5</v>
      </c>
      <c r="J140" s="27">
        <f>I140</f>
        <v>0.5</v>
      </c>
      <c r="K140" s="27">
        <v>0</v>
      </c>
      <c r="L140" s="27">
        <v>5</v>
      </c>
      <c r="M140" s="27">
        <f>L140</f>
        <v>5</v>
      </c>
      <c r="N140" s="27">
        <v>0</v>
      </c>
      <c r="O140" s="27" t="s">
        <v>23</v>
      </c>
      <c r="P140" s="27" t="str">
        <f>O140</f>
        <v>n/a</v>
      </c>
      <c r="Q140" s="27" t="str">
        <f>P140</f>
        <v>n/a</v>
      </c>
      <c r="R140" s="27">
        <v>2</v>
      </c>
      <c r="S140" s="27">
        <f>R140</f>
        <v>2</v>
      </c>
      <c r="T140" s="27">
        <f>R140-S140</f>
        <v>0</v>
      </c>
      <c r="U140" s="27" t="s">
        <v>23</v>
      </c>
      <c r="V140" s="27" t="s">
        <v>23</v>
      </c>
      <c r="W140" s="27" t="s">
        <v>23</v>
      </c>
      <c r="X140" s="27" t="s">
        <v>23</v>
      </c>
      <c r="Y140" s="27" t="s">
        <v>23</v>
      </c>
      <c r="Z140" s="27" t="s">
        <v>23</v>
      </c>
      <c r="AA140" s="27">
        <v>4</v>
      </c>
      <c r="AB140" s="27">
        <f>AA140</f>
        <v>4</v>
      </c>
      <c r="AC140" s="27">
        <f>AA140-AB140</f>
        <v>0</v>
      </c>
      <c r="AD140" s="27" t="s">
        <v>23</v>
      </c>
      <c r="AE140" s="27" t="s">
        <v>23</v>
      </c>
      <c r="AF140" s="27" t="s">
        <v>23</v>
      </c>
      <c r="AG140" s="27">
        <v>2</v>
      </c>
      <c r="AH140" s="27">
        <f>AG140</f>
        <v>2</v>
      </c>
      <c r="AI140" s="27">
        <f>AG140-AH140</f>
        <v>0</v>
      </c>
      <c r="AJ140" s="27" t="s">
        <v>23</v>
      </c>
      <c r="AK140" s="27" t="s">
        <v>23</v>
      </c>
      <c r="AL140" s="27" t="s">
        <v>23</v>
      </c>
      <c r="AM140" s="27">
        <v>4</v>
      </c>
      <c r="AN140" s="27">
        <f>AM140</f>
        <v>4</v>
      </c>
      <c r="AO140" s="27">
        <f>AM140-AN140</f>
        <v>0</v>
      </c>
      <c r="AP140" s="27" t="s">
        <v>23</v>
      </c>
      <c r="AQ140" s="27" t="s">
        <v>23</v>
      </c>
      <c r="AR140" s="27" t="s">
        <v>23</v>
      </c>
    </row>
    <row r="141" spans="1:44" ht="12" hidden="1" x14ac:dyDescent="0.3">
      <c r="A141" s="25" t="s">
        <v>18</v>
      </c>
      <c r="B141" s="25" t="s">
        <v>232</v>
      </c>
      <c r="C141" s="31" t="s">
        <v>233</v>
      </c>
      <c r="D141" s="25" t="s">
        <v>234</v>
      </c>
      <c r="E141" s="25" t="s">
        <v>22</v>
      </c>
      <c r="F141" s="27" t="s">
        <v>23</v>
      </c>
      <c r="G141" s="27" t="s">
        <v>23</v>
      </c>
      <c r="H141" s="27" t="s">
        <v>23</v>
      </c>
      <c r="I141" s="27" t="s">
        <v>23</v>
      </c>
      <c r="J141" s="27" t="s">
        <v>23</v>
      </c>
      <c r="K141" s="27" t="s">
        <v>23</v>
      </c>
      <c r="L141" s="27" t="s">
        <v>23</v>
      </c>
      <c r="M141" s="27" t="s">
        <v>23</v>
      </c>
      <c r="N141" s="27" t="s">
        <v>23</v>
      </c>
      <c r="O141" s="27" t="s">
        <v>23</v>
      </c>
      <c r="P141" s="27" t="s">
        <v>23</v>
      </c>
      <c r="Q141" s="27" t="s">
        <v>23</v>
      </c>
      <c r="R141" s="27" t="s">
        <v>23</v>
      </c>
      <c r="S141" s="27" t="s">
        <v>23</v>
      </c>
      <c r="T141" s="27" t="s">
        <v>23</v>
      </c>
      <c r="U141" s="27" t="s">
        <v>23</v>
      </c>
      <c r="V141" s="27" t="s">
        <v>23</v>
      </c>
      <c r="W141" s="27" t="s">
        <v>23</v>
      </c>
      <c r="X141" s="27" t="s">
        <v>23</v>
      </c>
      <c r="Y141" s="27" t="s">
        <v>23</v>
      </c>
      <c r="Z141" s="27" t="s">
        <v>23</v>
      </c>
      <c r="AA141" s="27" t="s">
        <v>23</v>
      </c>
      <c r="AB141" s="27" t="s">
        <v>23</v>
      </c>
      <c r="AC141" s="27" t="s">
        <v>23</v>
      </c>
      <c r="AD141" s="27" t="s">
        <v>23</v>
      </c>
      <c r="AE141" s="27" t="s">
        <v>23</v>
      </c>
      <c r="AF141" s="27" t="s">
        <v>23</v>
      </c>
      <c r="AG141" s="27" t="s">
        <v>23</v>
      </c>
      <c r="AH141" s="27" t="s">
        <v>23</v>
      </c>
      <c r="AI141" s="27" t="s">
        <v>23</v>
      </c>
      <c r="AJ141" s="27" t="s">
        <v>23</v>
      </c>
      <c r="AK141" s="27" t="s">
        <v>23</v>
      </c>
      <c r="AL141" s="27" t="s">
        <v>23</v>
      </c>
      <c r="AM141" s="27" t="s">
        <v>23</v>
      </c>
      <c r="AN141" s="27" t="s">
        <v>23</v>
      </c>
      <c r="AO141" s="27" t="s">
        <v>23</v>
      </c>
      <c r="AP141" s="27" t="s">
        <v>23</v>
      </c>
      <c r="AQ141" s="27" t="s">
        <v>23</v>
      </c>
      <c r="AR141" s="27" t="s">
        <v>23</v>
      </c>
    </row>
    <row r="142" spans="1:44" ht="12" hidden="1" x14ac:dyDescent="0.3">
      <c r="A142" s="25" t="s">
        <v>18</v>
      </c>
      <c r="B142" s="25" t="s">
        <v>235</v>
      </c>
      <c r="C142" s="31" t="s">
        <v>236</v>
      </c>
      <c r="D142" s="25" t="s">
        <v>237</v>
      </c>
      <c r="E142" s="25" t="s">
        <v>27</v>
      </c>
      <c r="F142" s="27">
        <v>0</v>
      </c>
      <c r="G142" s="27">
        <v>0</v>
      </c>
      <c r="H142" s="27">
        <v>0</v>
      </c>
      <c r="I142" s="27">
        <v>5.5</v>
      </c>
      <c r="J142" s="27">
        <v>0.5</v>
      </c>
      <c r="K142" s="27">
        <f>I142-J142</f>
        <v>5</v>
      </c>
      <c r="L142" s="27">
        <v>10</v>
      </c>
      <c r="M142" s="27">
        <v>5</v>
      </c>
      <c r="N142" s="27">
        <f>L142-M142</f>
        <v>5</v>
      </c>
      <c r="O142" s="27">
        <v>5</v>
      </c>
      <c r="P142" s="27">
        <v>0</v>
      </c>
      <c r="Q142" s="27">
        <f>O142-P142</f>
        <v>5</v>
      </c>
      <c r="R142" s="27">
        <v>7</v>
      </c>
      <c r="S142" s="27">
        <v>2</v>
      </c>
      <c r="T142" s="27">
        <f>R142-S142</f>
        <v>5</v>
      </c>
      <c r="U142" s="27" t="s">
        <v>23</v>
      </c>
      <c r="V142" s="27" t="s">
        <v>23</v>
      </c>
      <c r="W142" s="27" t="s">
        <v>23</v>
      </c>
      <c r="X142" s="27" t="s">
        <v>23</v>
      </c>
      <c r="Y142" s="27" t="s">
        <v>23</v>
      </c>
      <c r="Z142" s="27" t="s">
        <v>23</v>
      </c>
      <c r="AA142" s="27">
        <v>9</v>
      </c>
      <c r="AB142" s="27">
        <v>4</v>
      </c>
      <c r="AC142" s="27">
        <f>AA142-AB142</f>
        <v>5</v>
      </c>
      <c r="AD142" s="27" t="s">
        <v>23</v>
      </c>
      <c r="AE142" s="27" t="s">
        <v>23</v>
      </c>
      <c r="AF142" s="27" t="s">
        <v>23</v>
      </c>
      <c r="AG142" s="27">
        <v>7</v>
      </c>
      <c r="AH142" s="27">
        <v>2</v>
      </c>
      <c r="AI142" s="27">
        <f>AG142-AH142</f>
        <v>5</v>
      </c>
      <c r="AJ142" s="27" t="s">
        <v>23</v>
      </c>
      <c r="AK142" s="27" t="s">
        <v>23</v>
      </c>
      <c r="AL142" s="27" t="s">
        <v>23</v>
      </c>
      <c r="AM142" s="27">
        <v>9</v>
      </c>
      <c r="AN142" s="27">
        <v>4</v>
      </c>
      <c r="AO142" s="27">
        <f>AM142-AN142</f>
        <v>5</v>
      </c>
      <c r="AP142" s="27" t="s">
        <v>23</v>
      </c>
      <c r="AQ142" s="27" t="s">
        <v>23</v>
      </c>
      <c r="AR142" s="27" t="s">
        <v>23</v>
      </c>
    </row>
    <row r="143" spans="1:44" ht="12" x14ac:dyDescent="0.3">
      <c r="A143" s="25" t="s">
        <v>18</v>
      </c>
      <c r="B143" s="25" t="s">
        <v>235</v>
      </c>
      <c r="C143" s="31" t="s">
        <v>236</v>
      </c>
      <c r="D143" s="25" t="s">
        <v>237</v>
      </c>
      <c r="E143" s="25" t="s">
        <v>29</v>
      </c>
      <c r="F143" s="27" t="s">
        <v>23</v>
      </c>
      <c r="G143" s="27" t="s">
        <v>23</v>
      </c>
      <c r="H143" s="27" t="s">
        <v>23</v>
      </c>
      <c r="I143" s="27" t="s">
        <v>23</v>
      </c>
      <c r="J143" s="27" t="s">
        <v>23</v>
      </c>
      <c r="K143" s="27" t="s">
        <v>23</v>
      </c>
      <c r="L143" s="27" t="s">
        <v>23</v>
      </c>
      <c r="M143" s="27" t="s">
        <v>23</v>
      </c>
      <c r="N143" s="27" t="s">
        <v>23</v>
      </c>
      <c r="O143" s="27" t="s">
        <v>23</v>
      </c>
      <c r="P143" s="27" t="s">
        <v>23</v>
      </c>
      <c r="Q143" s="27" t="s">
        <v>23</v>
      </c>
      <c r="R143" s="27" t="s">
        <v>23</v>
      </c>
      <c r="S143" s="27" t="s">
        <v>23</v>
      </c>
      <c r="T143" s="27" t="s">
        <v>23</v>
      </c>
      <c r="U143" s="27" t="s">
        <v>23</v>
      </c>
      <c r="V143" s="27" t="s">
        <v>23</v>
      </c>
      <c r="W143" s="27" t="s">
        <v>23</v>
      </c>
      <c r="X143" s="27" t="s">
        <v>23</v>
      </c>
      <c r="Y143" s="27" t="s">
        <v>23</v>
      </c>
      <c r="Z143" s="27" t="s">
        <v>23</v>
      </c>
      <c r="AA143" s="27" t="s">
        <v>23</v>
      </c>
      <c r="AB143" s="27" t="s">
        <v>23</v>
      </c>
      <c r="AC143" s="27" t="s">
        <v>23</v>
      </c>
      <c r="AD143" s="27" t="s">
        <v>23</v>
      </c>
      <c r="AE143" s="27" t="s">
        <v>23</v>
      </c>
      <c r="AF143" s="27" t="s">
        <v>23</v>
      </c>
      <c r="AG143" s="27" t="s">
        <v>23</v>
      </c>
      <c r="AH143" s="27" t="s">
        <v>23</v>
      </c>
      <c r="AI143" s="27" t="s">
        <v>23</v>
      </c>
      <c r="AJ143" s="27" t="s">
        <v>23</v>
      </c>
      <c r="AK143" s="27" t="s">
        <v>23</v>
      </c>
      <c r="AL143" s="27" t="s">
        <v>23</v>
      </c>
      <c r="AM143" s="27" t="s">
        <v>23</v>
      </c>
      <c r="AN143" s="27" t="s">
        <v>23</v>
      </c>
      <c r="AO143" s="27" t="s">
        <v>23</v>
      </c>
      <c r="AP143" s="27" t="s">
        <v>23</v>
      </c>
      <c r="AQ143" s="27" t="s">
        <v>23</v>
      </c>
      <c r="AR143" s="27" t="s">
        <v>23</v>
      </c>
    </row>
    <row r="144" spans="1:44" ht="23.5" hidden="1" x14ac:dyDescent="0.3">
      <c r="A144" s="25" t="s">
        <v>18</v>
      </c>
      <c r="B144" s="25" t="s">
        <v>238</v>
      </c>
      <c r="C144" s="31" t="s">
        <v>239</v>
      </c>
      <c r="D144" s="25" t="s">
        <v>240</v>
      </c>
      <c r="E144" s="25" t="s">
        <v>36</v>
      </c>
      <c r="F144" s="27">
        <v>0</v>
      </c>
      <c r="G144" s="27">
        <v>0</v>
      </c>
      <c r="H144" s="27">
        <v>0</v>
      </c>
      <c r="I144" s="27">
        <v>0.5</v>
      </c>
      <c r="J144" s="27">
        <f>I144</f>
        <v>0.5</v>
      </c>
      <c r="K144" s="27">
        <v>0</v>
      </c>
      <c r="L144" s="27">
        <v>5</v>
      </c>
      <c r="M144" s="27">
        <f>L144</f>
        <v>5</v>
      </c>
      <c r="N144" s="27">
        <v>0</v>
      </c>
      <c r="O144" s="27" t="s">
        <v>23</v>
      </c>
      <c r="P144" s="27" t="str">
        <f>O144</f>
        <v>n/a</v>
      </c>
      <c r="Q144" s="27" t="str">
        <f>P144</f>
        <v>n/a</v>
      </c>
      <c r="R144" s="27">
        <v>2</v>
      </c>
      <c r="S144" s="27">
        <f>R144</f>
        <v>2</v>
      </c>
      <c r="T144" s="27">
        <f>R144-S144</f>
        <v>0</v>
      </c>
      <c r="U144" s="27" t="s">
        <v>23</v>
      </c>
      <c r="V144" s="27" t="s">
        <v>23</v>
      </c>
      <c r="W144" s="27" t="s">
        <v>23</v>
      </c>
      <c r="X144" s="27" t="s">
        <v>23</v>
      </c>
      <c r="Y144" s="27" t="s">
        <v>23</v>
      </c>
      <c r="Z144" s="27" t="s">
        <v>23</v>
      </c>
      <c r="AA144" s="27">
        <v>4</v>
      </c>
      <c r="AB144" s="27">
        <f>AA144</f>
        <v>4</v>
      </c>
      <c r="AC144" s="27">
        <f>AA144-AB144</f>
        <v>0</v>
      </c>
      <c r="AD144" s="27" t="s">
        <v>23</v>
      </c>
      <c r="AE144" s="27" t="s">
        <v>23</v>
      </c>
      <c r="AF144" s="27" t="s">
        <v>23</v>
      </c>
      <c r="AG144" s="27">
        <v>2</v>
      </c>
      <c r="AH144" s="27">
        <f>AG144</f>
        <v>2</v>
      </c>
      <c r="AI144" s="27">
        <f>AG144-AH144</f>
        <v>0</v>
      </c>
      <c r="AJ144" s="27" t="s">
        <v>23</v>
      </c>
      <c r="AK144" s="27" t="s">
        <v>23</v>
      </c>
      <c r="AL144" s="27" t="s">
        <v>23</v>
      </c>
      <c r="AM144" s="27">
        <v>4</v>
      </c>
      <c r="AN144" s="27">
        <f>AM144</f>
        <v>4</v>
      </c>
      <c r="AO144" s="27">
        <f>AM144-AN144</f>
        <v>0</v>
      </c>
      <c r="AP144" s="27" t="s">
        <v>23</v>
      </c>
      <c r="AQ144" s="27" t="s">
        <v>23</v>
      </c>
      <c r="AR144" s="27" t="s">
        <v>23</v>
      </c>
    </row>
    <row r="145" spans="1:44" ht="12" hidden="1" x14ac:dyDescent="0.3">
      <c r="A145" s="25" t="s">
        <v>18</v>
      </c>
      <c r="B145" s="25" t="s">
        <v>241</v>
      </c>
      <c r="C145" s="31" t="s">
        <v>242</v>
      </c>
      <c r="D145" s="25" t="s">
        <v>243</v>
      </c>
      <c r="E145" s="25" t="s">
        <v>27</v>
      </c>
      <c r="F145" s="27" t="s">
        <v>23</v>
      </c>
      <c r="G145" s="27" t="s">
        <v>23</v>
      </c>
      <c r="H145" s="27" t="s">
        <v>23</v>
      </c>
      <c r="I145" s="27">
        <v>0.5</v>
      </c>
      <c r="J145" s="27">
        <v>0.5</v>
      </c>
      <c r="K145" s="27">
        <f>I145-J145</f>
        <v>0</v>
      </c>
      <c r="L145" s="27">
        <v>5</v>
      </c>
      <c r="M145" s="27">
        <v>5</v>
      </c>
      <c r="N145" s="27">
        <f>L145-M145</f>
        <v>0</v>
      </c>
      <c r="O145" s="27" t="s">
        <v>23</v>
      </c>
      <c r="P145" s="27" t="s">
        <v>23</v>
      </c>
      <c r="Q145" s="27" t="s">
        <v>23</v>
      </c>
      <c r="R145" s="27">
        <v>2</v>
      </c>
      <c r="S145" s="27">
        <f>R145</f>
        <v>2</v>
      </c>
      <c r="T145" s="27">
        <f>R145-S145</f>
        <v>0</v>
      </c>
      <c r="U145" s="27" t="s">
        <v>23</v>
      </c>
      <c r="V145" s="27" t="str">
        <f>U145</f>
        <v>n/a</v>
      </c>
      <c r="W145" s="27" t="str">
        <f>V145</f>
        <v>n/a</v>
      </c>
      <c r="X145" s="27" t="s">
        <v>23</v>
      </c>
      <c r="Y145" s="27" t="str">
        <f>X145</f>
        <v>n/a</v>
      </c>
      <c r="Z145" s="27" t="str">
        <f>X145</f>
        <v>n/a</v>
      </c>
      <c r="AA145" s="27">
        <v>4</v>
      </c>
      <c r="AB145" s="27">
        <f>AA145</f>
        <v>4</v>
      </c>
      <c r="AC145" s="27">
        <f>AA145-AB145</f>
        <v>0</v>
      </c>
      <c r="AD145" s="27" t="s">
        <v>23</v>
      </c>
      <c r="AE145" s="27" t="str">
        <f>AD145</f>
        <v>n/a</v>
      </c>
      <c r="AF145" s="27" t="str">
        <f>AD145</f>
        <v>n/a</v>
      </c>
      <c r="AG145" s="27">
        <v>2</v>
      </c>
      <c r="AH145" s="27">
        <f>AG145</f>
        <v>2</v>
      </c>
      <c r="AI145" s="27">
        <f>AG145-AH145</f>
        <v>0</v>
      </c>
      <c r="AJ145" s="27" t="s">
        <v>23</v>
      </c>
      <c r="AK145" s="27" t="str">
        <f>AJ145</f>
        <v>n/a</v>
      </c>
      <c r="AL145" s="27" t="str">
        <f>AK145</f>
        <v>n/a</v>
      </c>
      <c r="AM145" s="27">
        <v>4</v>
      </c>
      <c r="AN145" s="27">
        <f>AM145</f>
        <v>4</v>
      </c>
      <c r="AO145" s="27">
        <f>AM145-AN145</f>
        <v>0</v>
      </c>
      <c r="AP145" s="27" t="s">
        <v>23</v>
      </c>
      <c r="AQ145" s="32" t="str">
        <f>AP145</f>
        <v>n/a</v>
      </c>
      <c r="AR145" s="25" t="str">
        <f>AP145</f>
        <v>n/a</v>
      </c>
    </row>
    <row r="146" spans="1:44" ht="23.5" hidden="1" x14ac:dyDescent="0.3">
      <c r="A146" s="25" t="s">
        <v>18</v>
      </c>
      <c r="B146" s="25" t="s">
        <v>241</v>
      </c>
      <c r="C146" s="31" t="s">
        <v>242</v>
      </c>
      <c r="D146" s="25" t="s">
        <v>243</v>
      </c>
      <c r="E146" s="25" t="s">
        <v>36</v>
      </c>
      <c r="F146" s="27" t="s">
        <v>23</v>
      </c>
      <c r="G146" s="27" t="s">
        <v>23</v>
      </c>
      <c r="H146" s="27" t="s">
        <v>23</v>
      </c>
      <c r="I146" s="27">
        <v>0.5</v>
      </c>
      <c r="J146" s="27">
        <f>I146</f>
        <v>0.5</v>
      </c>
      <c r="K146" s="27">
        <v>0</v>
      </c>
      <c r="L146" s="27">
        <v>5</v>
      </c>
      <c r="M146" s="27">
        <f>L146</f>
        <v>5</v>
      </c>
      <c r="N146" s="27">
        <v>0</v>
      </c>
      <c r="O146" s="27" t="s">
        <v>23</v>
      </c>
      <c r="P146" s="27" t="str">
        <f>O146</f>
        <v>n/a</v>
      </c>
      <c r="Q146" s="27" t="str">
        <f>P146</f>
        <v>n/a</v>
      </c>
      <c r="R146" s="27">
        <v>2</v>
      </c>
      <c r="S146" s="27">
        <f>R146</f>
        <v>2</v>
      </c>
      <c r="T146" s="27">
        <f>R146-S146</f>
        <v>0</v>
      </c>
      <c r="U146" s="27" t="s">
        <v>23</v>
      </c>
      <c r="V146" s="27" t="s">
        <v>23</v>
      </c>
      <c r="W146" s="27" t="s">
        <v>23</v>
      </c>
      <c r="X146" s="27" t="s">
        <v>23</v>
      </c>
      <c r="Y146" s="27" t="s">
        <v>23</v>
      </c>
      <c r="Z146" s="27" t="s">
        <v>23</v>
      </c>
      <c r="AA146" s="27">
        <v>4</v>
      </c>
      <c r="AB146" s="27">
        <f>AA146</f>
        <v>4</v>
      </c>
      <c r="AC146" s="27">
        <f>AA146-AB146</f>
        <v>0</v>
      </c>
      <c r="AD146" s="27" t="s">
        <v>23</v>
      </c>
      <c r="AE146" s="27" t="s">
        <v>23</v>
      </c>
      <c r="AF146" s="27" t="s">
        <v>23</v>
      </c>
      <c r="AG146" s="27">
        <v>2</v>
      </c>
      <c r="AH146" s="27">
        <f>AG146</f>
        <v>2</v>
      </c>
      <c r="AI146" s="27">
        <f>AG146-AH146</f>
        <v>0</v>
      </c>
      <c r="AJ146" s="27" t="s">
        <v>23</v>
      </c>
      <c r="AK146" s="27" t="s">
        <v>23</v>
      </c>
      <c r="AL146" s="27" t="s">
        <v>23</v>
      </c>
      <c r="AM146" s="27">
        <v>4</v>
      </c>
      <c r="AN146" s="27">
        <f>AM146</f>
        <v>4</v>
      </c>
      <c r="AO146" s="27">
        <f>AM146-AN146</f>
        <v>0</v>
      </c>
      <c r="AP146" s="27" t="s">
        <v>23</v>
      </c>
      <c r="AQ146" s="27" t="s">
        <v>23</v>
      </c>
      <c r="AR146" s="27" t="s">
        <v>23</v>
      </c>
    </row>
    <row r="147" spans="1:44" ht="12" hidden="1" x14ac:dyDescent="0.3">
      <c r="A147" s="25" t="s">
        <v>18</v>
      </c>
      <c r="B147" s="25" t="s">
        <v>241</v>
      </c>
      <c r="C147" s="31" t="s">
        <v>242</v>
      </c>
      <c r="D147" s="25" t="s">
        <v>243</v>
      </c>
      <c r="E147" s="25" t="s">
        <v>22</v>
      </c>
      <c r="F147" s="27" t="s">
        <v>23</v>
      </c>
      <c r="G147" s="27" t="s">
        <v>23</v>
      </c>
      <c r="H147" s="27" t="s">
        <v>23</v>
      </c>
      <c r="I147" s="27" t="s">
        <v>23</v>
      </c>
      <c r="J147" s="27" t="s">
        <v>23</v>
      </c>
      <c r="K147" s="27" t="s">
        <v>23</v>
      </c>
      <c r="L147" s="27" t="s">
        <v>23</v>
      </c>
      <c r="M147" s="27" t="s">
        <v>23</v>
      </c>
      <c r="N147" s="27" t="s">
        <v>23</v>
      </c>
      <c r="O147" s="27" t="s">
        <v>23</v>
      </c>
      <c r="P147" s="27" t="s">
        <v>23</v>
      </c>
      <c r="Q147" s="27" t="s">
        <v>23</v>
      </c>
      <c r="R147" s="27" t="s">
        <v>23</v>
      </c>
      <c r="S147" s="27" t="s">
        <v>23</v>
      </c>
      <c r="T147" s="27" t="s">
        <v>23</v>
      </c>
      <c r="U147" s="27" t="s">
        <v>23</v>
      </c>
      <c r="V147" s="27" t="s">
        <v>23</v>
      </c>
      <c r="W147" s="27" t="s">
        <v>23</v>
      </c>
      <c r="X147" s="27" t="s">
        <v>23</v>
      </c>
      <c r="Y147" s="27" t="s">
        <v>23</v>
      </c>
      <c r="Z147" s="27" t="s">
        <v>23</v>
      </c>
      <c r="AA147" s="27" t="s">
        <v>23</v>
      </c>
      <c r="AB147" s="27" t="s">
        <v>23</v>
      </c>
      <c r="AC147" s="27" t="s">
        <v>23</v>
      </c>
      <c r="AD147" s="27" t="s">
        <v>23</v>
      </c>
      <c r="AE147" s="27" t="s">
        <v>23</v>
      </c>
      <c r="AF147" s="27" t="s">
        <v>23</v>
      </c>
      <c r="AG147" s="27" t="s">
        <v>23</v>
      </c>
      <c r="AH147" s="27" t="s">
        <v>23</v>
      </c>
      <c r="AI147" s="27" t="s">
        <v>23</v>
      </c>
      <c r="AJ147" s="27" t="s">
        <v>23</v>
      </c>
      <c r="AK147" s="27" t="s">
        <v>23</v>
      </c>
      <c r="AL147" s="27" t="s">
        <v>23</v>
      </c>
      <c r="AM147" s="27" t="s">
        <v>23</v>
      </c>
      <c r="AN147" s="27" t="s">
        <v>23</v>
      </c>
      <c r="AO147" s="27" t="s">
        <v>23</v>
      </c>
      <c r="AP147" s="27" t="s">
        <v>23</v>
      </c>
      <c r="AQ147" s="27" t="s">
        <v>23</v>
      </c>
      <c r="AR147" s="27" t="s">
        <v>23</v>
      </c>
    </row>
    <row r="148" spans="1:44" ht="12" hidden="1" x14ac:dyDescent="0.3">
      <c r="A148" s="25" t="s">
        <v>18</v>
      </c>
      <c r="B148" s="25" t="s">
        <v>244</v>
      </c>
      <c r="C148" s="31" t="s">
        <v>245</v>
      </c>
      <c r="D148" s="25" t="s">
        <v>246</v>
      </c>
      <c r="E148" s="25" t="s">
        <v>27</v>
      </c>
      <c r="F148" s="27">
        <v>0</v>
      </c>
      <c r="G148" s="27">
        <v>0</v>
      </c>
      <c r="H148" s="27">
        <v>0</v>
      </c>
      <c r="I148" s="27">
        <v>2366</v>
      </c>
      <c r="J148" s="27">
        <v>0.5</v>
      </c>
      <c r="K148" s="27">
        <f>I148-J148</f>
        <v>2365.5</v>
      </c>
      <c r="L148" s="27">
        <v>2370.5</v>
      </c>
      <c r="M148" s="27">
        <v>5</v>
      </c>
      <c r="N148" s="27">
        <f>L148-M148</f>
        <v>2365.5</v>
      </c>
      <c r="O148" s="27">
        <v>2365.5</v>
      </c>
      <c r="P148" s="27">
        <v>0</v>
      </c>
      <c r="Q148" s="27">
        <f>O148-P148</f>
        <v>2365.5</v>
      </c>
      <c r="R148" s="27">
        <v>2367.5</v>
      </c>
      <c r="S148" s="27">
        <v>2</v>
      </c>
      <c r="T148" s="27">
        <f>R148-S148</f>
        <v>2365.5</v>
      </c>
      <c r="U148" s="27" t="s">
        <v>23</v>
      </c>
      <c r="V148" s="27" t="s">
        <v>23</v>
      </c>
      <c r="W148" s="27" t="s">
        <v>23</v>
      </c>
      <c r="X148" s="27" t="s">
        <v>23</v>
      </c>
      <c r="Y148" s="27" t="s">
        <v>23</v>
      </c>
      <c r="Z148" s="27" t="s">
        <v>23</v>
      </c>
      <c r="AA148" s="27">
        <v>2369.5</v>
      </c>
      <c r="AB148" s="27">
        <v>4</v>
      </c>
      <c r="AC148" s="27">
        <f>AA148-AB148</f>
        <v>2365.5</v>
      </c>
      <c r="AD148" s="27" t="s">
        <v>23</v>
      </c>
      <c r="AE148" s="27" t="s">
        <v>23</v>
      </c>
      <c r="AF148" s="27" t="s">
        <v>23</v>
      </c>
      <c r="AG148" s="27">
        <v>2367.5</v>
      </c>
      <c r="AH148" s="27">
        <v>2</v>
      </c>
      <c r="AI148" s="27">
        <f>AG148-AH148</f>
        <v>2365.5</v>
      </c>
      <c r="AJ148" s="27" t="s">
        <v>23</v>
      </c>
      <c r="AK148" s="27" t="s">
        <v>23</v>
      </c>
      <c r="AL148" s="27" t="s">
        <v>23</v>
      </c>
      <c r="AM148" s="27">
        <v>2369.5</v>
      </c>
      <c r="AN148" s="27">
        <v>4</v>
      </c>
      <c r="AO148" s="27">
        <f>AM148-AN148</f>
        <v>2365.5</v>
      </c>
      <c r="AP148" s="27" t="s">
        <v>23</v>
      </c>
      <c r="AQ148" s="27" t="s">
        <v>23</v>
      </c>
      <c r="AR148" s="27" t="s">
        <v>23</v>
      </c>
    </row>
    <row r="149" spans="1:44" ht="23.5" hidden="1" x14ac:dyDescent="0.3">
      <c r="A149" s="25" t="s">
        <v>18</v>
      </c>
      <c r="B149" s="25" t="s">
        <v>244</v>
      </c>
      <c r="C149" s="31" t="s">
        <v>245</v>
      </c>
      <c r="D149" s="25" t="s">
        <v>246</v>
      </c>
      <c r="E149" s="25" t="s">
        <v>84</v>
      </c>
      <c r="F149" s="27" t="s">
        <v>23</v>
      </c>
      <c r="G149" s="27" t="s">
        <v>23</v>
      </c>
      <c r="H149" s="27" t="s">
        <v>23</v>
      </c>
      <c r="I149" s="27" t="s">
        <v>23</v>
      </c>
      <c r="J149" s="27" t="s">
        <v>23</v>
      </c>
      <c r="K149" s="27" t="s">
        <v>23</v>
      </c>
      <c r="L149" s="27" t="s">
        <v>23</v>
      </c>
      <c r="M149" s="27" t="s">
        <v>23</v>
      </c>
      <c r="N149" s="27" t="s">
        <v>23</v>
      </c>
      <c r="O149" s="27" t="s">
        <v>23</v>
      </c>
      <c r="P149" s="27" t="s">
        <v>23</v>
      </c>
      <c r="Q149" s="27" t="s">
        <v>23</v>
      </c>
      <c r="R149" s="27" t="s">
        <v>23</v>
      </c>
      <c r="S149" s="27" t="s">
        <v>23</v>
      </c>
      <c r="T149" s="27" t="s">
        <v>23</v>
      </c>
      <c r="U149" s="27" t="s">
        <v>23</v>
      </c>
      <c r="V149" s="27" t="s">
        <v>23</v>
      </c>
      <c r="W149" s="27" t="s">
        <v>23</v>
      </c>
      <c r="X149" s="27" t="s">
        <v>23</v>
      </c>
      <c r="Y149" s="27" t="s">
        <v>23</v>
      </c>
      <c r="Z149" s="27" t="s">
        <v>23</v>
      </c>
      <c r="AA149" s="27" t="s">
        <v>23</v>
      </c>
      <c r="AB149" s="27" t="s">
        <v>23</v>
      </c>
      <c r="AC149" s="27" t="s">
        <v>23</v>
      </c>
      <c r="AD149" s="27" t="s">
        <v>23</v>
      </c>
      <c r="AE149" s="27" t="s">
        <v>23</v>
      </c>
      <c r="AF149" s="27" t="s">
        <v>23</v>
      </c>
      <c r="AG149" s="27" t="s">
        <v>23</v>
      </c>
      <c r="AH149" s="27" t="s">
        <v>23</v>
      </c>
      <c r="AI149" s="27" t="s">
        <v>23</v>
      </c>
      <c r="AJ149" s="27" t="s">
        <v>23</v>
      </c>
      <c r="AK149" s="27" t="s">
        <v>23</v>
      </c>
      <c r="AL149" s="27" t="s">
        <v>23</v>
      </c>
      <c r="AM149" s="27" t="s">
        <v>23</v>
      </c>
      <c r="AN149" s="27" t="s">
        <v>23</v>
      </c>
      <c r="AO149" s="27" t="s">
        <v>23</v>
      </c>
      <c r="AP149" s="27" t="s">
        <v>23</v>
      </c>
      <c r="AQ149" s="27" t="s">
        <v>23</v>
      </c>
      <c r="AR149" s="27" t="s">
        <v>23</v>
      </c>
    </row>
    <row r="150" spans="1:44" ht="12" hidden="1" x14ac:dyDescent="0.3">
      <c r="A150" s="25" t="s">
        <v>18</v>
      </c>
      <c r="B150" s="25" t="s">
        <v>247</v>
      </c>
      <c r="C150" s="31" t="s">
        <v>248</v>
      </c>
      <c r="D150" s="25" t="s">
        <v>249</v>
      </c>
      <c r="E150" s="25" t="s">
        <v>27</v>
      </c>
      <c r="F150" s="27" t="s">
        <v>23</v>
      </c>
      <c r="G150" s="27" t="s">
        <v>23</v>
      </c>
      <c r="H150" s="27" t="s">
        <v>23</v>
      </c>
      <c r="I150" s="27" t="s">
        <v>23</v>
      </c>
      <c r="J150" s="27" t="s">
        <v>23</v>
      </c>
      <c r="K150" s="27" t="s">
        <v>23</v>
      </c>
      <c r="L150" s="27" t="s">
        <v>23</v>
      </c>
      <c r="M150" s="27" t="s">
        <v>23</v>
      </c>
      <c r="N150" s="27" t="s">
        <v>23</v>
      </c>
      <c r="O150" s="27" t="s">
        <v>23</v>
      </c>
      <c r="P150" s="27" t="s">
        <v>23</v>
      </c>
      <c r="Q150" s="27" t="s">
        <v>23</v>
      </c>
      <c r="R150" s="27" t="s">
        <v>23</v>
      </c>
      <c r="S150" s="27" t="s">
        <v>23</v>
      </c>
      <c r="T150" s="27" t="s">
        <v>23</v>
      </c>
      <c r="U150" s="27" t="s">
        <v>23</v>
      </c>
      <c r="V150" s="27" t="s">
        <v>23</v>
      </c>
      <c r="W150" s="27" t="s">
        <v>23</v>
      </c>
      <c r="X150" s="27" t="s">
        <v>23</v>
      </c>
      <c r="Y150" s="27" t="s">
        <v>23</v>
      </c>
      <c r="Z150" s="27" t="s">
        <v>23</v>
      </c>
      <c r="AA150" s="27" t="s">
        <v>23</v>
      </c>
      <c r="AB150" s="27" t="s">
        <v>23</v>
      </c>
      <c r="AC150" s="27" t="s">
        <v>23</v>
      </c>
      <c r="AD150" s="27" t="s">
        <v>23</v>
      </c>
      <c r="AE150" s="27" t="s">
        <v>23</v>
      </c>
      <c r="AF150" s="27" t="s">
        <v>23</v>
      </c>
      <c r="AG150" s="27" t="s">
        <v>23</v>
      </c>
      <c r="AH150" s="27" t="s">
        <v>23</v>
      </c>
      <c r="AI150" s="27" t="s">
        <v>23</v>
      </c>
      <c r="AJ150" s="27" t="s">
        <v>23</v>
      </c>
      <c r="AK150" s="27" t="s">
        <v>23</v>
      </c>
      <c r="AL150" s="27" t="s">
        <v>23</v>
      </c>
      <c r="AM150" s="27" t="s">
        <v>23</v>
      </c>
      <c r="AN150" s="27" t="s">
        <v>23</v>
      </c>
      <c r="AO150" s="27" t="s">
        <v>23</v>
      </c>
      <c r="AP150" s="27" t="s">
        <v>23</v>
      </c>
      <c r="AQ150" s="27" t="s">
        <v>23</v>
      </c>
      <c r="AR150" s="27" t="s">
        <v>23</v>
      </c>
    </row>
    <row r="151" spans="1:44" ht="12" hidden="1" x14ac:dyDescent="0.3">
      <c r="A151" s="25" t="s">
        <v>18</v>
      </c>
      <c r="B151" s="25" t="s">
        <v>247</v>
      </c>
      <c r="C151" s="31" t="s">
        <v>248</v>
      </c>
      <c r="D151" s="25" t="s">
        <v>249</v>
      </c>
      <c r="E151" s="25" t="s">
        <v>22</v>
      </c>
      <c r="F151" s="27" t="s">
        <v>23</v>
      </c>
      <c r="G151" s="27" t="s">
        <v>23</v>
      </c>
      <c r="H151" s="27" t="s">
        <v>23</v>
      </c>
      <c r="I151" s="27" t="s">
        <v>23</v>
      </c>
      <c r="J151" s="27" t="s">
        <v>23</v>
      </c>
      <c r="K151" s="27" t="s">
        <v>23</v>
      </c>
      <c r="L151" s="27" t="s">
        <v>23</v>
      </c>
      <c r="M151" s="27" t="s">
        <v>23</v>
      </c>
      <c r="N151" s="27" t="s">
        <v>23</v>
      </c>
      <c r="O151" s="27" t="s">
        <v>23</v>
      </c>
      <c r="P151" s="27" t="s">
        <v>23</v>
      </c>
      <c r="Q151" s="27" t="s">
        <v>23</v>
      </c>
      <c r="R151" s="27" t="s">
        <v>23</v>
      </c>
      <c r="S151" s="27" t="s">
        <v>23</v>
      </c>
      <c r="T151" s="27" t="s">
        <v>23</v>
      </c>
      <c r="U151" s="27" t="s">
        <v>23</v>
      </c>
      <c r="V151" s="27" t="s">
        <v>23</v>
      </c>
      <c r="W151" s="27" t="s">
        <v>23</v>
      </c>
      <c r="X151" s="27" t="s">
        <v>23</v>
      </c>
      <c r="Y151" s="27" t="s">
        <v>23</v>
      </c>
      <c r="Z151" s="27" t="s">
        <v>23</v>
      </c>
      <c r="AA151" s="27" t="s">
        <v>23</v>
      </c>
      <c r="AB151" s="27" t="s">
        <v>23</v>
      </c>
      <c r="AC151" s="27" t="s">
        <v>23</v>
      </c>
      <c r="AD151" s="27" t="s">
        <v>23</v>
      </c>
      <c r="AE151" s="27" t="s">
        <v>23</v>
      </c>
      <c r="AF151" s="27" t="s">
        <v>23</v>
      </c>
      <c r="AG151" s="27" t="s">
        <v>23</v>
      </c>
      <c r="AH151" s="27" t="s">
        <v>23</v>
      </c>
      <c r="AI151" s="27" t="s">
        <v>23</v>
      </c>
      <c r="AJ151" s="27" t="s">
        <v>23</v>
      </c>
      <c r="AK151" s="27" t="s">
        <v>23</v>
      </c>
      <c r="AL151" s="27" t="s">
        <v>23</v>
      </c>
      <c r="AM151" s="27" t="s">
        <v>23</v>
      </c>
      <c r="AN151" s="27" t="s">
        <v>23</v>
      </c>
      <c r="AO151" s="27" t="s">
        <v>23</v>
      </c>
      <c r="AP151" s="27" t="s">
        <v>23</v>
      </c>
      <c r="AQ151" s="27" t="s">
        <v>23</v>
      </c>
      <c r="AR151" s="27" t="s">
        <v>23</v>
      </c>
    </row>
    <row r="152" spans="1:44" ht="24" hidden="1" x14ac:dyDescent="0.3">
      <c r="A152" s="25" t="s">
        <v>18</v>
      </c>
      <c r="B152" s="25" t="s">
        <v>250</v>
      </c>
      <c r="C152" s="31" t="s">
        <v>251</v>
      </c>
      <c r="D152" s="25" t="s">
        <v>252</v>
      </c>
      <c r="E152" s="25" t="s">
        <v>27</v>
      </c>
      <c r="F152" s="27">
        <v>0</v>
      </c>
      <c r="G152" s="27">
        <v>0</v>
      </c>
      <c r="H152" s="27">
        <v>0</v>
      </c>
      <c r="I152" s="27">
        <v>20.5</v>
      </c>
      <c r="J152" s="27">
        <v>0.5</v>
      </c>
      <c r="K152" s="27">
        <f>I152-J152</f>
        <v>20</v>
      </c>
      <c r="L152" s="27">
        <v>25</v>
      </c>
      <c r="M152" s="27">
        <v>5</v>
      </c>
      <c r="N152" s="27">
        <f>L152-M152</f>
        <v>20</v>
      </c>
      <c r="O152" s="27">
        <v>20</v>
      </c>
      <c r="P152" s="27">
        <v>0</v>
      </c>
      <c r="Q152" s="27">
        <f>O152-P152</f>
        <v>20</v>
      </c>
      <c r="R152" s="27">
        <v>22</v>
      </c>
      <c r="S152" s="27">
        <v>2</v>
      </c>
      <c r="T152" s="27">
        <f>R152-S152</f>
        <v>20</v>
      </c>
      <c r="U152" s="27" t="s">
        <v>23</v>
      </c>
      <c r="V152" s="27" t="s">
        <v>23</v>
      </c>
      <c r="W152" s="27" t="s">
        <v>23</v>
      </c>
      <c r="X152" s="27" t="s">
        <v>23</v>
      </c>
      <c r="Y152" s="27" t="s">
        <v>23</v>
      </c>
      <c r="Z152" s="27" t="s">
        <v>23</v>
      </c>
      <c r="AA152" s="27">
        <v>24</v>
      </c>
      <c r="AB152" s="27">
        <v>4</v>
      </c>
      <c r="AC152" s="27">
        <f>AA152-AB152</f>
        <v>20</v>
      </c>
      <c r="AD152" s="27" t="s">
        <v>23</v>
      </c>
      <c r="AE152" s="27" t="s">
        <v>23</v>
      </c>
      <c r="AF152" s="27" t="s">
        <v>23</v>
      </c>
      <c r="AG152" s="27">
        <v>22</v>
      </c>
      <c r="AH152" s="27">
        <v>2</v>
      </c>
      <c r="AI152" s="27">
        <f>AG152-AH152</f>
        <v>20</v>
      </c>
      <c r="AJ152" s="27" t="s">
        <v>23</v>
      </c>
      <c r="AK152" s="27" t="s">
        <v>23</v>
      </c>
      <c r="AL152" s="27" t="s">
        <v>23</v>
      </c>
      <c r="AM152" s="27">
        <v>24</v>
      </c>
      <c r="AN152" s="27">
        <v>4</v>
      </c>
      <c r="AO152" s="27">
        <f>AM152-AN152</f>
        <v>20</v>
      </c>
      <c r="AP152" s="27" t="s">
        <v>23</v>
      </c>
      <c r="AQ152" s="27" t="s">
        <v>23</v>
      </c>
      <c r="AR152" s="27" t="s">
        <v>23</v>
      </c>
    </row>
    <row r="153" spans="1:44" ht="24" hidden="1" x14ac:dyDescent="0.3">
      <c r="A153" s="25" t="s">
        <v>18</v>
      </c>
      <c r="B153" s="25" t="s">
        <v>250</v>
      </c>
      <c r="C153" s="31" t="s">
        <v>251</v>
      </c>
      <c r="D153" s="25" t="s">
        <v>252</v>
      </c>
      <c r="E153" s="25" t="s">
        <v>36</v>
      </c>
      <c r="F153" s="27">
        <v>0</v>
      </c>
      <c r="G153" s="27">
        <v>0</v>
      </c>
      <c r="H153" s="27">
        <v>0</v>
      </c>
      <c r="I153" s="27">
        <v>0.5</v>
      </c>
      <c r="J153" s="27">
        <f>I153</f>
        <v>0.5</v>
      </c>
      <c r="K153" s="27">
        <v>0</v>
      </c>
      <c r="L153" s="27">
        <v>5</v>
      </c>
      <c r="M153" s="27">
        <f>L153</f>
        <v>5</v>
      </c>
      <c r="N153" s="27">
        <v>0</v>
      </c>
      <c r="O153" s="27" t="s">
        <v>23</v>
      </c>
      <c r="P153" s="27" t="str">
        <f>O153</f>
        <v>n/a</v>
      </c>
      <c r="Q153" s="27" t="str">
        <f>P153</f>
        <v>n/a</v>
      </c>
      <c r="R153" s="27">
        <v>2</v>
      </c>
      <c r="S153" s="27">
        <f>R153</f>
        <v>2</v>
      </c>
      <c r="T153" s="27">
        <f>R153-S153</f>
        <v>0</v>
      </c>
      <c r="U153" s="27" t="s">
        <v>23</v>
      </c>
      <c r="V153" s="27" t="s">
        <v>23</v>
      </c>
      <c r="W153" s="27" t="s">
        <v>23</v>
      </c>
      <c r="X153" s="27" t="s">
        <v>23</v>
      </c>
      <c r="Y153" s="27" t="s">
        <v>23</v>
      </c>
      <c r="Z153" s="27" t="s">
        <v>23</v>
      </c>
      <c r="AA153" s="27">
        <v>4</v>
      </c>
      <c r="AB153" s="27">
        <f>AA153</f>
        <v>4</v>
      </c>
      <c r="AC153" s="27">
        <f>AA153-AB153</f>
        <v>0</v>
      </c>
      <c r="AD153" s="27" t="s">
        <v>23</v>
      </c>
      <c r="AE153" s="27" t="s">
        <v>23</v>
      </c>
      <c r="AF153" s="27" t="s">
        <v>23</v>
      </c>
      <c r="AG153" s="27">
        <v>2</v>
      </c>
      <c r="AH153" s="27">
        <f>AG153</f>
        <v>2</v>
      </c>
      <c r="AI153" s="27">
        <f>AG153-AH153</f>
        <v>0</v>
      </c>
      <c r="AJ153" s="27" t="s">
        <v>23</v>
      </c>
      <c r="AK153" s="27" t="s">
        <v>23</v>
      </c>
      <c r="AL153" s="27" t="s">
        <v>23</v>
      </c>
      <c r="AM153" s="27">
        <v>4</v>
      </c>
      <c r="AN153" s="27">
        <f>AM153</f>
        <v>4</v>
      </c>
      <c r="AO153" s="27">
        <f>AM153-AN153</f>
        <v>0</v>
      </c>
      <c r="AP153" s="27" t="s">
        <v>23</v>
      </c>
      <c r="AQ153" s="27" t="s">
        <v>23</v>
      </c>
      <c r="AR153" s="27" t="s">
        <v>23</v>
      </c>
    </row>
    <row r="154" spans="1:44" ht="12" hidden="1" x14ac:dyDescent="0.3">
      <c r="A154" s="25" t="s">
        <v>18</v>
      </c>
      <c r="B154" s="25" t="s">
        <v>253</v>
      </c>
      <c r="C154" s="31" t="s">
        <v>254</v>
      </c>
      <c r="D154" s="25" t="s">
        <v>255</v>
      </c>
      <c r="E154" s="25" t="s">
        <v>22</v>
      </c>
      <c r="F154" s="27" t="s">
        <v>23</v>
      </c>
      <c r="G154" s="27" t="s">
        <v>23</v>
      </c>
      <c r="H154" s="27" t="s">
        <v>23</v>
      </c>
      <c r="I154" s="27" t="s">
        <v>23</v>
      </c>
      <c r="J154" s="27" t="s">
        <v>23</v>
      </c>
      <c r="K154" s="27" t="s">
        <v>23</v>
      </c>
      <c r="L154" s="27" t="s">
        <v>23</v>
      </c>
      <c r="M154" s="27" t="s">
        <v>23</v>
      </c>
      <c r="N154" s="27" t="s">
        <v>23</v>
      </c>
      <c r="O154" s="27" t="s">
        <v>23</v>
      </c>
      <c r="P154" s="27" t="s">
        <v>23</v>
      </c>
      <c r="Q154" s="27" t="s">
        <v>23</v>
      </c>
      <c r="R154" s="27" t="s">
        <v>23</v>
      </c>
      <c r="S154" s="27" t="s">
        <v>23</v>
      </c>
      <c r="T154" s="27" t="s">
        <v>23</v>
      </c>
      <c r="U154" s="27" t="s">
        <v>23</v>
      </c>
      <c r="V154" s="27" t="s">
        <v>23</v>
      </c>
      <c r="W154" s="27" t="s">
        <v>23</v>
      </c>
      <c r="X154" s="27" t="s">
        <v>23</v>
      </c>
      <c r="Y154" s="27" t="s">
        <v>23</v>
      </c>
      <c r="Z154" s="27" t="s">
        <v>23</v>
      </c>
      <c r="AA154" s="27" t="s">
        <v>23</v>
      </c>
      <c r="AB154" s="27" t="s">
        <v>23</v>
      </c>
      <c r="AC154" s="27" t="s">
        <v>23</v>
      </c>
      <c r="AD154" s="27" t="s">
        <v>23</v>
      </c>
      <c r="AE154" s="27" t="s">
        <v>23</v>
      </c>
      <c r="AF154" s="27" t="s">
        <v>23</v>
      </c>
      <c r="AG154" s="27" t="s">
        <v>23</v>
      </c>
      <c r="AH154" s="27" t="s">
        <v>23</v>
      </c>
      <c r="AI154" s="27" t="s">
        <v>23</v>
      </c>
      <c r="AJ154" s="27" t="s">
        <v>23</v>
      </c>
      <c r="AK154" s="27" t="s">
        <v>23</v>
      </c>
      <c r="AL154" s="27" t="s">
        <v>23</v>
      </c>
      <c r="AM154" s="27" t="s">
        <v>23</v>
      </c>
      <c r="AN154" s="27" t="s">
        <v>23</v>
      </c>
      <c r="AO154" s="27" t="s">
        <v>23</v>
      </c>
      <c r="AP154" s="27" t="s">
        <v>23</v>
      </c>
      <c r="AQ154" s="27" t="s">
        <v>23</v>
      </c>
      <c r="AR154" s="27" t="s">
        <v>23</v>
      </c>
    </row>
    <row r="155" spans="1:44" ht="12" hidden="1" x14ac:dyDescent="0.3">
      <c r="A155" s="25" t="s">
        <v>18</v>
      </c>
      <c r="B155" s="25" t="s">
        <v>256</v>
      </c>
      <c r="C155" s="31" t="s">
        <v>257</v>
      </c>
      <c r="D155" s="25" t="s">
        <v>258</v>
      </c>
      <c r="E155" s="25" t="s">
        <v>27</v>
      </c>
      <c r="F155" s="27" t="s">
        <v>23</v>
      </c>
      <c r="G155" s="27" t="s">
        <v>23</v>
      </c>
      <c r="H155" s="27" t="s">
        <v>23</v>
      </c>
      <c r="I155" s="27" t="s">
        <v>23</v>
      </c>
      <c r="J155" s="27" t="s">
        <v>23</v>
      </c>
      <c r="K155" s="27" t="s">
        <v>23</v>
      </c>
      <c r="L155" s="27" t="s">
        <v>23</v>
      </c>
      <c r="M155" s="27" t="s">
        <v>23</v>
      </c>
      <c r="N155" s="27" t="s">
        <v>23</v>
      </c>
      <c r="O155" s="27" t="s">
        <v>23</v>
      </c>
      <c r="P155" s="27" t="s">
        <v>23</v>
      </c>
      <c r="Q155" s="27" t="s">
        <v>23</v>
      </c>
      <c r="R155" s="27" t="s">
        <v>23</v>
      </c>
      <c r="S155" s="27" t="s">
        <v>23</v>
      </c>
      <c r="T155" s="27" t="s">
        <v>23</v>
      </c>
      <c r="U155" s="27" t="s">
        <v>23</v>
      </c>
      <c r="V155" s="27" t="s">
        <v>23</v>
      </c>
      <c r="W155" s="27" t="s">
        <v>23</v>
      </c>
      <c r="X155" s="27" t="s">
        <v>23</v>
      </c>
      <c r="Y155" s="27" t="s">
        <v>23</v>
      </c>
      <c r="Z155" s="27" t="s">
        <v>23</v>
      </c>
      <c r="AA155" s="27" t="s">
        <v>23</v>
      </c>
      <c r="AB155" s="27" t="s">
        <v>23</v>
      </c>
      <c r="AC155" s="27" t="s">
        <v>23</v>
      </c>
      <c r="AD155" s="27" t="s">
        <v>23</v>
      </c>
      <c r="AE155" s="27" t="s">
        <v>23</v>
      </c>
      <c r="AF155" s="27" t="s">
        <v>23</v>
      </c>
      <c r="AG155" s="27" t="s">
        <v>23</v>
      </c>
      <c r="AH155" s="27" t="s">
        <v>23</v>
      </c>
      <c r="AI155" s="27" t="s">
        <v>23</v>
      </c>
      <c r="AJ155" s="27" t="s">
        <v>23</v>
      </c>
      <c r="AK155" s="27" t="s">
        <v>23</v>
      </c>
      <c r="AL155" s="27" t="s">
        <v>23</v>
      </c>
      <c r="AM155" s="27" t="s">
        <v>23</v>
      </c>
      <c r="AN155" s="27" t="s">
        <v>23</v>
      </c>
      <c r="AO155" s="27" t="s">
        <v>23</v>
      </c>
      <c r="AP155" s="27" t="s">
        <v>23</v>
      </c>
      <c r="AQ155" s="27" t="s">
        <v>23</v>
      </c>
      <c r="AR155" s="27" t="s">
        <v>23</v>
      </c>
    </row>
    <row r="156" spans="1:44" ht="12" hidden="1" x14ac:dyDescent="0.3">
      <c r="A156" s="25" t="s">
        <v>18</v>
      </c>
      <c r="B156" s="25" t="s">
        <v>256</v>
      </c>
      <c r="C156" s="31" t="s">
        <v>257</v>
      </c>
      <c r="D156" s="25" t="s">
        <v>258</v>
      </c>
      <c r="E156" s="25" t="s">
        <v>22</v>
      </c>
      <c r="F156" s="27" t="s">
        <v>23</v>
      </c>
      <c r="G156" s="27" t="s">
        <v>23</v>
      </c>
      <c r="H156" s="27" t="s">
        <v>23</v>
      </c>
      <c r="I156" s="27" t="s">
        <v>23</v>
      </c>
      <c r="J156" s="27" t="s">
        <v>23</v>
      </c>
      <c r="K156" s="27" t="s">
        <v>23</v>
      </c>
      <c r="L156" s="27" t="s">
        <v>23</v>
      </c>
      <c r="M156" s="27" t="s">
        <v>23</v>
      </c>
      <c r="N156" s="27" t="s">
        <v>23</v>
      </c>
      <c r="O156" s="27" t="s">
        <v>23</v>
      </c>
      <c r="P156" s="27" t="s">
        <v>23</v>
      </c>
      <c r="Q156" s="27" t="s">
        <v>23</v>
      </c>
      <c r="R156" s="27" t="s">
        <v>23</v>
      </c>
      <c r="S156" s="27" t="s">
        <v>23</v>
      </c>
      <c r="T156" s="27" t="s">
        <v>23</v>
      </c>
      <c r="U156" s="27" t="s">
        <v>23</v>
      </c>
      <c r="V156" s="27" t="s">
        <v>23</v>
      </c>
      <c r="W156" s="27" t="s">
        <v>23</v>
      </c>
      <c r="X156" s="27" t="s">
        <v>23</v>
      </c>
      <c r="Y156" s="27" t="s">
        <v>23</v>
      </c>
      <c r="Z156" s="27" t="s">
        <v>23</v>
      </c>
      <c r="AA156" s="27" t="s">
        <v>23</v>
      </c>
      <c r="AB156" s="27" t="s">
        <v>23</v>
      </c>
      <c r="AC156" s="27" t="s">
        <v>23</v>
      </c>
      <c r="AD156" s="27" t="s">
        <v>23</v>
      </c>
      <c r="AE156" s="27" t="s">
        <v>23</v>
      </c>
      <c r="AF156" s="27" t="s">
        <v>23</v>
      </c>
      <c r="AG156" s="27" t="s">
        <v>23</v>
      </c>
      <c r="AH156" s="27" t="s">
        <v>23</v>
      </c>
      <c r="AI156" s="27" t="s">
        <v>23</v>
      </c>
      <c r="AJ156" s="27" t="s">
        <v>23</v>
      </c>
      <c r="AK156" s="27" t="s">
        <v>23</v>
      </c>
      <c r="AL156" s="27" t="s">
        <v>23</v>
      </c>
      <c r="AM156" s="27" t="s">
        <v>23</v>
      </c>
      <c r="AN156" s="27" t="s">
        <v>23</v>
      </c>
      <c r="AO156" s="27" t="s">
        <v>23</v>
      </c>
      <c r="AP156" s="27" t="s">
        <v>23</v>
      </c>
      <c r="AQ156" s="27" t="s">
        <v>23</v>
      </c>
      <c r="AR156" s="27" t="s">
        <v>23</v>
      </c>
    </row>
    <row r="157" spans="1:44" ht="12" hidden="1" x14ac:dyDescent="0.3">
      <c r="A157" s="25" t="s">
        <v>18</v>
      </c>
      <c r="B157" s="25" t="s">
        <v>259</v>
      </c>
      <c r="C157" s="31" t="s">
        <v>260</v>
      </c>
      <c r="D157" s="25" t="s">
        <v>261</v>
      </c>
      <c r="E157" s="25" t="s">
        <v>27</v>
      </c>
      <c r="F157" s="27" t="s">
        <v>23</v>
      </c>
      <c r="G157" s="27" t="s">
        <v>23</v>
      </c>
      <c r="H157" s="27" t="s">
        <v>23</v>
      </c>
      <c r="I157" s="27" t="s">
        <v>23</v>
      </c>
      <c r="J157" s="27" t="s">
        <v>23</v>
      </c>
      <c r="K157" s="27" t="s">
        <v>23</v>
      </c>
      <c r="L157" s="27" t="s">
        <v>23</v>
      </c>
      <c r="M157" s="27" t="s">
        <v>23</v>
      </c>
      <c r="N157" s="27" t="s">
        <v>23</v>
      </c>
      <c r="O157" s="27" t="s">
        <v>23</v>
      </c>
      <c r="P157" s="27" t="s">
        <v>23</v>
      </c>
      <c r="Q157" s="27" t="s">
        <v>23</v>
      </c>
      <c r="R157" s="27" t="s">
        <v>23</v>
      </c>
      <c r="S157" s="27" t="s">
        <v>23</v>
      </c>
      <c r="T157" s="27" t="s">
        <v>23</v>
      </c>
      <c r="U157" s="27" t="s">
        <v>23</v>
      </c>
      <c r="V157" s="27" t="s">
        <v>23</v>
      </c>
      <c r="W157" s="27" t="s">
        <v>23</v>
      </c>
      <c r="X157" s="27" t="s">
        <v>23</v>
      </c>
      <c r="Y157" s="27" t="s">
        <v>23</v>
      </c>
      <c r="Z157" s="27" t="s">
        <v>23</v>
      </c>
      <c r="AA157" s="27" t="s">
        <v>23</v>
      </c>
      <c r="AB157" s="27" t="s">
        <v>23</v>
      </c>
      <c r="AC157" s="27" t="s">
        <v>23</v>
      </c>
      <c r="AD157" s="27" t="s">
        <v>23</v>
      </c>
      <c r="AE157" s="27" t="s">
        <v>23</v>
      </c>
      <c r="AF157" s="27" t="s">
        <v>23</v>
      </c>
      <c r="AG157" s="27" t="s">
        <v>23</v>
      </c>
      <c r="AH157" s="27" t="s">
        <v>23</v>
      </c>
      <c r="AI157" s="27" t="s">
        <v>23</v>
      </c>
      <c r="AJ157" s="27" t="s">
        <v>23</v>
      </c>
      <c r="AK157" s="27" t="s">
        <v>23</v>
      </c>
      <c r="AL157" s="27" t="s">
        <v>23</v>
      </c>
      <c r="AM157" s="27" t="s">
        <v>23</v>
      </c>
      <c r="AN157" s="27" t="s">
        <v>23</v>
      </c>
      <c r="AO157" s="27" t="s">
        <v>23</v>
      </c>
      <c r="AP157" s="27" t="s">
        <v>23</v>
      </c>
      <c r="AQ157" s="27" t="s">
        <v>23</v>
      </c>
      <c r="AR157" s="27" t="s">
        <v>23</v>
      </c>
    </row>
    <row r="158" spans="1:44" ht="23.5" hidden="1" x14ac:dyDescent="0.3">
      <c r="A158" s="25" t="s">
        <v>18</v>
      </c>
      <c r="B158" s="25" t="s">
        <v>259</v>
      </c>
      <c r="C158" s="31" t="s">
        <v>260</v>
      </c>
      <c r="D158" s="25" t="s">
        <v>261</v>
      </c>
      <c r="E158" s="25" t="s">
        <v>36</v>
      </c>
      <c r="F158" s="27" t="s">
        <v>23</v>
      </c>
      <c r="G158" s="27" t="s">
        <v>23</v>
      </c>
      <c r="H158" s="27" t="s">
        <v>23</v>
      </c>
      <c r="I158" s="27" t="s">
        <v>28</v>
      </c>
      <c r="J158" s="27" t="str">
        <f>I158</f>
        <v xml:space="preserve">n/a </v>
      </c>
      <c r="K158" s="27" t="s">
        <v>28</v>
      </c>
      <c r="L158" s="27" t="s">
        <v>28</v>
      </c>
      <c r="M158" s="27" t="str">
        <f>L158</f>
        <v xml:space="preserve">n/a </v>
      </c>
      <c r="N158" s="27" t="s">
        <v>28</v>
      </c>
      <c r="O158" s="27" t="s">
        <v>28</v>
      </c>
      <c r="P158" s="27" t="str">
        <f>O158</f>
        <v xml:space="preserve">n/a </v>
      </c>
      <c r="Q158" s="27" t="str">
        <f>P158</f>
        <v xml:space="preserve">n/a </v>
      </c>
      <c r="R158" s="27" t="s">
        <v>28</v>
      </c>
      <c r="S158" s="27" t="s">
        <v>28</v>
      </c>
      <c r="T158" s="27" t="s">
        <v>28</v>
      </c>
      <c r="U158" s="27" t="s">
        <v>23</v>
      </c>
      <c r="V158" s="27" t="s">
        <v>23</v>
      </c>
      <c r="W158" s="27" t="s">
        <v>23</v>
      </c>
      <c r="X158" s="27" t="s">
        <v>23</v>
      </c>
      <c r="Y158" s="27" t="s">
        <v>23</v>
      </c>
      <c r="Z158" s="27" t="s">
        <v>23</v>
      </c>
      <c r="AA158" s="27" t="s">
        <v>28</v>
      </c>
      <c r="AB158" s="27" t="s">
        <v>28</v>
      </c>
      <c r="AC158" s="27" t="s">
        <v>28</v>
      </c>
      <c r="AD158" s="27" t="s">
        <v>23</v>
      </c>
      <c r="AE158" s="27" t="s">
        <v>23</v>
      </c>
      <c r="AF158" s="27" t="s">
        <v>23</v>
      </c>
      <c r="AG158" s="27" t="s">
        <v>28</v>
      </c>
      <c r="AH158" s="27" t="s">
        <v>28</v>
      </c>
      <c r="AI158" s="27" t="s">
        <v>28</v>
      </c>
      <c r="AJ158" s="27" t="s">
        <v>23</v>
      </c>
      <c r="AK158" s="27" t="s">
        <v>23</v>
      </c>
      <c r="AL158" s="27" t="s">
        <v>23</v>
      </c>
      <c r="AM158" s="27" t="s">
        <v>28</v>
      </c>
      <c r="AN158" s="27" t="s">
        <v>28</v>
      </c>
      <c r="AO158" s="27" t="s">
        <v>28</v>
      </c>
      <c r="AP158" s="27" t="s">
        <v>23</v>
      </c>
      <c r="AQ158" s="27" t="s">
        <v>23</v>
      </c>
      <c r="AR158" s="27" t="s">
        <v>23</v>
      </c>
    </row>
    <row r="159" spans="1:44" ht="12" hidden="1" x14ac:dyDescent="0.3">
      <c r="A159" s="25" t="s">
        <v>18</v>
      </c>
      <c r="B159" s="25" t="s">
        <v>262</v>
      </c>
      <c r="C159" s="31" t="s">
        <v>263</v>
      </c>
      <c r="D159" s="25" t="s">
        <v>264</v>
      </c>
      <c r="E159" s="25" t="s">
        <v>27</v>
      </c>
      <c r="F159" s="27" t="s">
        <v>23</v>
      </c>
      <c r="G159" s="27" t="s">
        <v>23</v>
      </c>
      <c r="H159" s="27" t="s">
        <v>23</v>
      </c>
      <c r="I159" s="27">
        <v>0.5</v>
      </c>
      <c r="J159" s="27">
        <v>0.5</v>
      </c>
      <c r="K159" s="27">
        <f>I159-J159</f>
        <v>0</v>
      </c>
      <c r="L159" s="27">
        <v>5</v>
      </c>
      <c r="M159" s="27">
        <v>5</v>
      </c>
      <c r="N159" s="27">
        <f>L159-M159</f>
        <v>0</v>
      </c>
      <c r="O159" s="27" t="s">
        <v>23</v>
      </c>
      <c r="P159" s="27" t="s">
        <v>23</v>
      </c>
      <c r="Q159" s="27" t="s">
        <v>23</v>
      </c>
      <c r="R159" s="27">
        <v>2</v>
      </c>
      <c r="S159" s="27">
        <f>R159</f>
        <v>2</v>
      </c>
      <c r="T159" s="27">
        <f>R159-S159</f>
        <v>0</v>
      </c>
      <c r="U159" s="27" t="s">
        <v>23</v>
      </c>
      <c r="V159" s="27" t="str">
        <f>U159</f>
        <v>n/a</v>
      </c>
      <c r="W159" s="27" t="str">
        <f>V159</f>
        <v>n/a</v>
      </c>
      <c r="X159" s="27" t="s">
        <v>23</v>
      </c>
      <c r="Y159" s="27" t="str">
        <f>X159</f>
        <v>n/a</v>
      </c>
      <c r="Z159" s="27" t="str">
        <f>X159</f>
        <v>n/a</v>
      </c>
      <c r="AA159" s="27">
        <v>4</v>
      </c>
      <c r="AB159" s="27">
        <f>AA159</f>
        <v>4</v>
      </c>
      <c r="AC159" s="27">
        <f>AA159-AB159</f>
        <v>0</v>
      </c>
      <c r="AD159" s="27" t="s">
        <v>23</v>
      </c>
      <c r="AE159" s="27" t="str">
        <f>AD159</f>
        <v>n/a</v>
      </c>
      <c r="AF159" s="27" t="str">
        <f>AD159</f>
        <v>n/a</v>
      </c>
      <c r="AG159" s="27">
        <v>2</v>
      </c>
      <c r="AH159" s="27">
        <f>AG159</f>
        <v>2</v>
      </c>
      <c r="AI159" s="27">
        <f>AG159-AH159</f>
        <v>0</v>
      </c>
      <c r="AJ159" s="27" t="s">
        <v>23</v>
      </c>
      <c r="AK159" s="27" t="str">
        <f>AJ159</f>
        <v>n/a</v>
      </c>
      <c r="AL159" s="27" t="str">
        <f>AK159</f>
        <v>n/a</v>
      </c>
      <c r="AM159" s="27">
        <v>4</v>
      </c>
      <c r="AN159" s="27">
        <f>AM159</f>
        <v>4</v>
      </c>
      <c r="AO159" s="27">
        <f>AM159-AN159</f>
        <v>0</v>
      </c>
      <c r="AP159" s="27" t="s">
        <v>23</v>
      </c>
      <c r="AQ159" s="32" t="str">
        <f>AP159</f>
        <v>n/a</v>
      </c>
      <c r="AR159" s="25" t="str">
        <f>AP159</f>
        <v>n/a</v>
      </c>
    </row>
    <row r="160" spans="1:44" ht="23.5" hidden="1" x14ac:dyDescent="0.3">
      <c r="A160" s="25" t="s">
        <v>18</v>
      </c>
      <c r="B160" s="25" t="s">
        <v>262</v>
      </c>
      <c r="C160" s="31" t="s">
        <v>263</v>
      </c>
      <c r="D160" s="25" t="s">
        <v>264</v>
      </c>
      <c r="E160" s="25" t="s">
        <v>36</v>
      </c>
      <c r="F160" s="27" t="s">
        <v>23</v>
      </c>
      <c r="G160" s="27" t="s">
        <v>23</v>
      </c>
      <c r="H160" s="27" t="s">
        <v>23</v>
      </c>
      <c r="I160" s="27">
        <v>0.5</v>
      </c>
      <c r="J160" s="27">
        <f>I160</f>
        <v>0.5</v>
      </c>
      <c r="K160" s="27">
        <v>0</v>
      </c>
      <c r="L160" s="27">
        <v>5</v>
      </c>
      <c r="M160" s="27">
        <f>L160</f>
        <v>5</v>
      </c>
      <c r="N160" s="27">
        <v>0</v>
      </c>
      <c r="O160" s="27" t="s">
        <v>23</v>
      </c>
      <c r="P160" s="27" t="str">
        <f>O160</f>
        <v>n/a</v>
      </c>
      <c r="Q160" s="27" t="str">
        <f>P160</f>
        <v>n/a</v>
      </c>
      <c r="R160" s="27">
        <v>2</v>
      </c>
      <c r="S160" s="27">
        <f>R160</f>
        <v>2</v>
      </c>
      <c r="T160" s="27">
        <f>R160-S160</f>
        <v>0</v>
      </c>
      <c r="U160" s="27" t="s">
        <v>23</v>
      </c>
      <c r="V160" s="27" t="s">
        <v>23</v>
      </c>
      <c r="W160" s="27" t="s">
        <v>23</v>
      </c>
      <c r="X160" s="27" t="s">
        <v>23</v>
      </c>
      <c r="Y160" s="27" t="s">
        <v>23</v>
      </c>
      <c r="Z160" s="27" t="s">
        <v>23</v>
      </c>
      <c r="AA160" s="27">
        <v>4</v>
      </c>
      <c r="AB160" s="27">
        <f>AA160</f>
        <v>4</v>
      </c>
      <c r="AC160" s="27">
        <f>AA160-AB160</f>
        <v>0</v>
      </c>
      <c r="AD160" s="27" t="s">
        <v>23</v>
      </c>
      <c r="AE160" s="27" t="s">
        <v>23</v>
      </c>
      <c r="AF160" s="27" t="s">
        <v>23</v>
      </c>
      <c r="AG160" s="27">
        <v>2</v>
      </c>
      <c r="AH160" s="27">
        <f>AG160</f>
        <v>2</v>
      </c>
      <c r="AI160" s="27">
        <f>AG160-AH160</f>
        <v>0</v>
      </c>
      <c r="AJ160" s="27" t="s">
        <v>23</v>
      </c>
      <c r="AK160" s="27" t="s">
        <v>23</v>
      </c>
      <c r="AL160" s="27" t="s">
        <v>23</v>
      </c>
      <c r="AM160" s="27">
        <v>4</v>
      </c>
      <c r="AN160" s="27">
        <f>AM160</f>
        <v>4</v>
      </c>
      <c r="AO160" s="27">
        <f>AM160-AN160</f>
        <v>0</v>
      </c>
      <c r="AP160" s="27" t="s">
        <v>23</v>
      </c>
      <c r="AQ160" s="27" t="s">
        <v>23</v>
      </c>
      <c r="AR160" s="27" t="s">
        <v>23</v>
      </c>
    </row>
    <row r="161" spans="1:44" ht="24" hidden="1" x14ac:dyDescent="0.3">
      <c r="A161" s="25" t="s">
        <v>18</v>
      </c>
      <c r="B161" s="25" t="s">
        <v>265</v>
      </c>
      <c r="C161" s="31" t="s">
        <v>266</v>
      </c>
      <c r="D161" s="25" t="s">
        <v>267</v>
      </c>
      <c r="E161" s="25" t="s">
        <v>22</v>
      </c>
      <c r="F161" s="27" t="s">
        <v>23</v>
      </c>
      <c r="G161" s="27" t="s">
        <v>23</v>
      </c>
      <c r="H161" s="27" t="s">
        <v>23</v>
      </c>
      <c r="I161" s="27" t="s">
        <v>23</v>
      </c>
      <c r="J161" s="27" t="s">
        <v>23</v>
      </c>
      <c r="K161" s="27" t="s">
        <v>23</v>
      </c>
      <c r="L161" s="27" t="s">
        <v>23</v>
      </c>
      <c r="M161" s="27" t="s">
        <v>23</v>
      </c>
      <c r="N161" s="27" t="s">
        <v>23</v>
      </c>
      <c r="O161" s="27" t="s">
        <v>23</v>
      </c>
      <c r="P161" s="27" t="s">
        <v>23</v>
      </c>
      <c r="Q161" s="27" t="s">
        <v>23</v>
      </c>
      <c r="R161" s="27" t="s">
        <v>23</v>
      </c>
      <c r="S161" s="27" t="s">
        <v>23</v>
      </c>
      <c r="T161" s="27" t="s">
        <v>23</v>
      </c>
      <c r="U161" s="27" t="s">
        <v>23</v>
      </c>
      <c r="V161" s="27" t="s">
        <v>23</v>
      </c>
      <c r="W161" s="27" t="s">
        <v>23</v>
      </c>
      <c r="X161" s="27" t="s">
        <v>23</v>
      </c>
      <c r="Y161" s="27" t="s">
        <v>23</v>
      </c>
      <c r="Z161" s="27" t="s">
        <v>23</v>
      </c>
      <c r="AA161" s="27" t="s">
        <v>23</v>
      </c>
      <c r="AB161" s="27" t="s">
        <v>23</v>
      </c>
      <c r="AC161" s="27" t="s">
        <v>23</v>
      </c>
      <c r="AD161" s="27" t="s">
        <v>23</v>
      </c>
      <c r="AE161" s="27" t="s">
        <v>23</v>
      </c>
      <c r="AF161" s="27" t="s">
        <v>23</v>
      </c>
      <c r="AG161" s="27" t="s">
        <v>23</v>
      </c>
      <c r="AH161" s="27" t="s">
        <v>23</v>
      </c>
      <c r="AI161" s="27" t="s">
        <v>23</v>
      </c>
      <c r="AJ161" s="27" t="s">
        <v>23</v>
      </c>
      <c r="AK161" s="27" t="s">
        <v>23</v>
      </c>
      <c r="AL161" s="27" t="s">
        <v>23</v>
      </c>
      <c r="AM161" s="27" t="s">
        <v>23</v>
      </c>
      <c r="AN161" s="27" t="s">
        <v>23</v>
      </c>
      <c r="AO161" s="27" t="s">
        <v>23</v>
      </c>
      <c r="AP161" s="27" t="s">
        <v>23</v>
      </c>
      <c r="AQ161" s="27" t="s">
        <v>23</v>
      </c>
      <c r="AR161" s="27" t="s">
        <v>23</v>
      </c>
    </row>
    <row r="162" spans="1:44" ht="12" hidden="1" x14ac:dyDescent="0.3">
      <c r="A162" s="25" t="s">
        <v>18</v>
      </c>
      <c r="B162" s="25" t="s">
        <v>268</v>
      </c>
      <c r="C162" s="31" t="s">
        <v>269</v>
      </c>
      <c r="D162" s="25" t="s">
        <v>270</v>
      </c>
      <c r="E162" s="25" t="s">
        <v>27</v>
      </c>
      <c r="F162" s="27" t="s">
        <v>23</v>
      </c>
      <c r="G162" s="27" t="s">
        <v>23</v>
      </c>
      <c r="H162" s="27" t="s">
        <v>23</v>
      </c>
      <c r="I162" s="27">
        <v>0.5</v>
      </c>
      <c r="J162" s="27">
        <v>0.5</v>
      </c>
      <c r="K162" s="27">
        <f>I162-J162</f>
        <v>0</v>
      </c>
      <c r="L162" s="27">
        <v>5</v>
      </c>
      <c r="M162" s="27">
        <v>5</v>
      </c>
      <c r="N162" s="27">
        <f>L162-M162</f>
        <v>0</v>
      </c>
      <c r="O162" s="27" t="s">
        <v>23</v>
      </c>
      <c r="P162" s="27" t="s">
        <v>23</v>
      </c>
      <c r="Q162" s="27" t="s">
        <v>23</v>
      </c>
      <c r="R162" s="27">
        <v>2</v>
      </c>
      <c r="S162" s="27">
        <f>R162</f>
        <v>2</v>
      </c>
      <c r="T162" s="27">
        <f>R162-S162</f>
        <v>0</v>
      </c>
      <c r="U162" s="27" t="s">
        <v>23</v>
      </c>
      <c r="V162" s="27" t="str">
        <f>U162</f>
        <v>n/a</v>
      </c>
      <c r="W162" s="27" t="str">
        <f>V162</f>
        <v>n/a</v>
      </c>
      <c r="X162" s="27" t="s">
        <v>23</v>
      </c>
      <c r="Y162" s="27" t="str">
        <f>X162</f>
        <v>n/a</v>
      </c>
      <c r="Z162" s="27" t="str">
        <f>X162</f>
        <v>n/a</v>
      </c>
      <c r="AA162" s="27">
        <v>4</v>
      </c>
      <c r="AB162" s="27">
        <f>AA162</f>
        <v>4</v>
      </c>
      <c r="AC162" s="27">
        <f>AA162-AB162</f>
        <v>0</v>
      </c>
      <c r="AD162" s="27" t="s">
        <v>23</v>
      </c>
      <c r="AE162" s="27" t="str">
        <f>AD162</f>
        <v>n/a</v>
      </c>
      <c r="AF162" s="27" t="str">
        <f>AD162</f>
        <v>n/a</v>
      </c>
      <c r="AG162" s="27">
        <v>2</v>
      </c>
      <c r="AH162" s="27">
        <f>AG162</f>
        <v>2</v>
      </c>
      <c r="AI162" s="27">
        <f>AG162-AH162</f>
        <v>0</v>
      </c>
      <c r="AJ162" s="27" t="s">
        <v>23</v>
      </c>
      <c r="AK162" s="27" t="str">
        <f>AJ162</f>
        <v>n/a</v>
      </c>
      <c r="AL162" s="27" t="str">
        <f>AK162</f>
        <v>n/a</v>
      </c>
      <c r="AM162" s="27">
        <v>4</v>
      </c>
      <c r="AN162" s="27">
        <f>AM162</f>
        <v>4</v>
      </c>
      <c r="AO162" s="27">
        <f>AM162-AN162</f>
        <v>0</v>
      </c>
      <c r="AP162" s="27" t="s">
        <v>23</v>
      </c>
      <c r="AQ162" s="32" t="str">
        <f>AP162</f>
        <v>n/a</v>
      </c>
      <c r="AR162" s="25" t="str">
        <f>AP162</f>
        <v>n/a</v>
      </c>
    </row>
    <row r="163" spans="1:44" ht="23.5" hidden="1" x14ac:dyDescent="0.3">
      <c r="A163" s="25" t="s">
        <v>18</v>
      </c>
      <c r="B163" s="25" t="s">
        <v>268</v>
      </c>
      <c r="C163" s="31" t="s">
        <v>269</v>
      </c>
      <c r="D163" s="25" t="s">
        <v>270</v>
      </c>
      <c r="E163" s="25" t="s">
        <v>36</v>
      </c>
      <c r="F163" s="27" t="s">
        <v>23</v>
      </c>
      <c r="G163" s="27" t="s">
        <v>23</v>
      </c>
      <c r="H163" s="27" t="s">
        <v>23</v>
      </c>
      <c r="I163" s="27">
        <v>0.5</v>
      </c>
      <c r="J163" s="27">
        <f>I163</f>
        <v>0.5</v>
      </c>
      <c r="K163" s="27">
        <v>0</v>
      </c>
      <c r="L163" s="27">
        <v>5</v>
      </c>
      <c r="M163" s="27">
        <f>L163</f>
        <v>5</v>
      </c>
      <c r="N163" s="27">
        <v>0</v>
      </c>
      <c r="O163" s="27" t="s">
        <v>23</v>
      </c>
      <c r="P163" s="27" t="str">
        <f>O163</f>
        <v>n/a</v>
      </c>
      <c r="Q163" s="27" t="str">
        <f>P163</f>
        <v>n/a</v>
      </c>
      <c r="R163" s="27">
        <v>2</v>
      </c>
      <c r="S163" s="27">
        <f>R163</f>
        <v>2</v>
      </c>
      <c r="T163" s="27">
        <f>R163-S163</f>
        <v>0</v>
      </c>
      <c r="U163" s="27" t="s">
        <v>23</v>
      </c>
      <c r="V163" s="27" t="s">
        <v>23</v>
      </c>
      <c r="W163" s="27" t="s">
        <v>23</v>
      </c>
      <c r="X163" s="27" t="s">
        <v>23</v>
      </c>
      <c r="Y163" s="27" t="s">
        <v>23</v>
      </c>
      <c r="Z163" s="27" t="s">
        <v>23</v>
      </c>
      <c r="AA163" s="27">
        <v>4</v>
      </c>
      <c r="AB163" s="27">
        <f>AA163</f>
        <v>4</v>
      </c>
      <c r="AC163" s="27">
        <f>AA163-AB163</f>
        <v>0</v>
      </c>
      <c r="AD163" s="27" t="s">
        <v>23</v>
      </c>
      <c r="AE163" s="27" t="s">
        <v>23</v>
      </c>
      <c r="AF163" s="27" t="s">
        <v>23</v>
      </c>
      <c r="AG163" s="27">
        <v>2</v>
      </c>
      <c r="AH163" s="27">
        <f>AG163</f>
        <v>2</v>
      </c>
      <c r="AI163" s="27">
        <f>AG163-AH163</f>
        <v>0</v>
      </c>
      <c r="AJ163" s="27" t="s">
        <v>23</v>
      </c>
      <c r="AK163" s="27" t="s">
        <v>23</v>
      </c>
      <c r="AL163" s="27" t="s">
        <v>23</v>
      </c>
      <c r="AM163" s="27">
        <v>4</v>
      </c>
      <c r="AN163" s="27">
        <f>AM163</f>
        <v>4</v>
      </c>
      <c r="AO163" s="27">
        <f>AM163-AN163</f>
        <v>0</v>
      </c>
      <c r="AP163" s="27" t="s">
        <v>23</v>
      </c>
      <c r="AQ163" s="27" t="s">
        <v>23</v>
      </c>
      <c r="AR163" s="27" t="s">
        <v>23</v>
      </c>
    </row>
    <row r="164" spans="1:44" ht="12" hidden="1" x14ac:dyDescent="0.3">
      <c r="A164" s="25" t="s">
        <v>18</v>
      </c>
      <c r="B164" s="25" t="s">
        <v>268</v>
      </c>
      <c r="C164" s="31" t="s">
        <v>269</v>
      </c>
      <c r="D164" s="25" t="s">
        <v>270</v>
      </c>
      <c r="E164" s="25" t="s">
        <v>22</v>
      </c>
      <c r="F164" s="27" t="s">
        <v>23</v>
      </c>
      <c r="G164" s="27" t="s">
        <v>23</v>
      </c>
      <c r="H164" s="27" t="s">
        <v>23</v>
      </c>
      <c r="I164" s="27" t="s">
        <v>23</v>
      </c>
      <c r="J164" s="27" t="s">
        <v>23</v>
      </c>
      <c r="K164" s="27" t="s">
        <v>23</v>
      </c>
      <c r="L164" s="27" t="s">
        <v>23</v>
      </c>
      <c r="M164" s="27" t="s">
        <v>23</v>
      </c>
      <c r="N164" s="27" t="s">
        <v>23</v>
      </c>
      <c r="O164" s="27" t="s">
        <v>23</v>
      </c>
      <c r="P164" s="27" t="s">
        <v>23</v>
      </c>
      <c r="Q164" s="27" t="s">
        <v>23</v>
      </c>
      <c r="R164" s="27" t="s">
        <v>23</v>
      </c>
      <c r="S164" s="27" t="s">
        <v>23</v>
      </c>
      <c r="T164" s="27" t="s">
        <v>23</v>
      </c>
      <c r="U164" s="27" t="s">
        <v>23</v>
      </c>
      <c r="V164" s="27" t="s">
        <v>23</v>
      </c>
      <c r="W164" s="27" t="s">
        <v>23</v>
      </c>
      <c r="X164" s="27" t="s">
        <v>23</v>
      </c>
      <c r="Y164" s="27" t="s">
        <v>23</v>
      </c>
      <c r="Z164" s="27" t="s">
        <v>23</v>
      </c>
      <c r="AA164" s="27" t="s">
        <v>23</v>
      </c>
      <c r="AB164" s="27" t="s">
        <v>23</v>
      </c>
      <c r="AC164" s="27" t="s">
        <v>23</v>
      </c>
      <c r="AD164" s="27" t="s">
        <v>23</v>
      </c>
      <c r="AE164" s="27" t="s">
        <v>23</v>
      </c>
      <c r="AF164" s="27" t="s">
        <v>23</v>
      </c>
      <c r="AG164" s="27" t="s">
        <v>23</v>
      </c>
      <c r="AH164" s="27" t="s">
        <v>23</v>
      </c>
      <c r="AI164" s="27" t="s">
        <v>23</v>
      </c>
      <c r="AJ164" s="27" t="s">
        <v>23</v>
      </c>
      <c r="AK164" s="27" t="s">
        <v>23</v>
      </c>
      <c r="AL164" s="27" t="s">
        <v>23</v>
      </c>
      <c r="AM164" s="27" t="s">
        <v>23</v>
      </c>
      <c r="AN164" s="27" t="s">
        <v>23</v>
      </c>
      <c r="AO164" s="27" t="s">
        <v>23</v>
      </c>
      <c r="AP164" s="27" t="s">
        <v>23</v>
      </c>
      <c r="AQ164" s="27" t="s">
        <v>23</v>
      </c>
      <c r="AR164" s="27" t="s">
        <v>23</v>
      </c>
    </row>
    <row r="165" spans="1:44" ht="24" hidden="1" x14ac:dyDescent="0.3">
      <c r="A165" s="25" t="s">
        <v>18</v>
      </c>
      <c r="B165" s="25" t="s">
        <v>271</v>
      </c>
      <c r="C165" s="31" t="s">
        <v>272</v>
      </c>
      <c r="D165" s="25" t="s">
        <v>273</v>
      </c>
      <c r="E165" s="25" t="s">
        <v>27</v>
      </c>
      <c r="F165" s="27" t="s">
        <v>23</v>
      </c>
      <c r="G165" s="27" t="s">
        <v>23</v>
      </c>
      <c r="H165" s="27" t="s">
        <v>23</v>
      </c>
      <c r="I165" s="27">
        <v>0.5</v>
      </c>
      <c r="J165" s="27">
        <v>0.5</v>
      </c>
      <c r="K165" s="27">
        <f>I165-J165</f>
        <v>0</v>
      </c>
      <c r="L165" s="27">
        <v>5</v>
      </c>
      <c r="M165" s="27">
        <v>5</v>
      </c>
      <c r="N165" s="27">
        <f>L165-M165</f>
        <v>0</v>
      </c>
      <c r="O165" s="27" t="s">
        <v>23</v>
      </c>
      <c r="P165" s="27" t="s">
        <v>23</v>
      </c>
      <c r="Q165" s="27" t="s">
        <v>23</v>
      </c>
      <c r="R165" s="27">
        <v>2</v>
      </c>
      <c r="S165" s="27">
        <f>R165</f>
        <v>2</v>
      </c>
      <c r="T165" s="27">
        <f>R165-S165</f>
        <v>0</v>
      </c>
      <c r="U165" s="27" t="s">
        <v>23</v>
      </c>
      <c r="V165" s="27" t="str">
        <f>U165</f>
        <v>n/a</v>
      </c>
      <c r="W165" s="27" t="str">
        <f>V165</f>
        <v>n/a</v>
      </c>
      <c r="X165" s="27" t="s">
        <v>23</v>
      </c>
      <c r="Y165" s="27" t="str">
        <f>X165</f>
        <v>n/a</v>
      </c>
      <c r="Z165" s="27" t="str">
        <f>X165</f>
        <v>n/a</v>
      </c>
      <c r="AA165" s="27">
        <v>4</v>
      </c>
      <c r="AB165" s="27">
        <f>AA165</f>
        <v>4</v>
      </c>
      <c r="AC165" s="27">
        <f>AA165-AB165</f>
        <v>0</v>
      </c>
      <c r="AD165" s="27" t="s">
        <v>23</v>
      </c>
      <c r="AE165" s="27" t="str">
        <f>AD165</f>
        <v>n/a</v>
      </c>
      <c r="AF165" s="27" t="str">
        <f>AD165</f>
        <v>n/a</v>
      </c>
      <c r="AG165" s="27">
        <v>2</v>
      </c>
      <c r="AH165" s="27">
        <f>AG165</f>
        <v>2</v>
      </c>
      <c r="AI165" s="27">
        <f>AG165-AH165</f>
        <v>0</v>
      </c>
      <c r="AJ165" s="27" t="s">
        <v>23</v>
      </c>
      <c r="AK165" s="27" t="str">
        <f>AJ165</f>
        <v>n/a</v>
      </c>
      <c r="AL165" s="27" t="str">
        <f>AK165</f>
        <v>n/a</v>
      </c>
      <c r="AM165" s="27">
        <v>4</v>
      </c>
      <c r="AN165" s="27">
        <f>AM165</f>
        <v>4</v>
      </c>
      <c r="AO165" s="27">
        <f>AM165-AN165</f>
        <v>0</v>
      </c>
      <c r="AP165" s="27" t="s">
        <v>23</v>
      </c>
      <c r="AQ165" s="32" t="str">
        <f>AP165</f>
        <v>n/a</v>
      </c>
      <c r="AR165" s="25" t="str">
        <f>AP165</f>
        <v>n/a</v>
      </c>
    </row>
    <row r="166" spans="1:44" ht="24" hidden="1" x14ac:dyDescent="0.3">
      <c r="A166" s="25" t="s">
        <v>18</v>
      </c>
      <c r="B166" s="25" t="s">
        <v>271</v>
      </c>
      <c r="C166" s="31" t="s">
        <v>272</v>
      </c>
      <c r="D166" s="25" t="s">
        <v>273</v>
      </c>
      <c r="E166" s="25" t="s">
        <v>36</v>
      </c>
      <c r="F166" s="27" t="s">
        <v>23</v>
      </c>
      <c r="G166" s="27" t="s">
        <v>23</v>
      </c>
      <c r="H166" s="27" t="s">
        <v>23</v>
      </c>
      <c r="I166" s="27">
        <v>0.5</v>
      </c>
      <c r="J166" s="27">
        <f>I166</f>
        <v>0.5</v>
      </c>
      <c r="K166" s="27">
        <v>0</v>
      </c>
      <c r="L166" s="27">
        <v>5</v>
      </c>
      <c r="M166" s="27">
        <f>L166</f>
        <v>5</v>
      </c>
      <c r="N166" s="27">
        <v>0</v>
      </c>
      <c r="O166" s="27" t="s">
        <v>23</v>
      </c>
      <c r="P166" s="27" t="str">
        <f>O166</f>
        <v>n/a</v>
      </c>
      <c r="Q166" s="27" t="str">
        <f>P166</f>
        <v>n/a</v>
      </c>
      <c r="R166" s="27">
        <v>2</v>
      </c>
      <c r="S166" s="27">
        <f>R166</f>
        <v>2</v>
      </c>
      <c r="T166" s="27">
        <f>R166-S166</f>
        <v>0</v>
      </c>
      <c r="U166" s="27" t="s">
        <v>23</v>
      </c>
      <c r="V166" s="27" t="s">
        <v>23</v>
      </c>
      <c r="W166" s="27" t="s">
        <v>23</v>
      </c>
      <c r="X166" s="27" t="s">
        <v>23</v>
      </c>
      <c r="Y166" s="27" t="s">
        <v>23</v>
      </c>
      <c r="Z166" s="27" t="s">
        <v>23</v>
      </c>
      <c r="AA166" s="27">
        <v>4</v>
      </c>
      <c r="AB166" s="27">
        <f>AA166</f>
        <v>4</v>
      </c>
      <c r="AC166" s="27">
        <f>AA166-AB166</f>
        <v>0</v>
      </c>
      <c r="AD166" s="27" t="s">
        <v>23</v>
      </c>
      <c r="AE166" s="27" t="s">
        <v>23</v>
      </c>
      <c r="AF166" s="27" t="s">
        <v>23</v>
      </c>
      <c r="AG166" s="27">
        <v>2</v>
      </c>
      <c r="AH166" s="27">
        <f>AG166</f>
        <v>2</v>
      </c>
      <c r="AI166" s="27">
        <f>AG166-AH166</f>
        <v>0</v>
      </c>
      <c r="AJ166" s="27" t="s">
        <v>23</v>
      </c>
      <c r="AK166" s="27" t="s">
        <v>23</v>
      </c>
      <c r="AL166" s="27" t="s">
        <v>23</v>
      </c>
      <c r="AM166" s="27">
        <v>4</v>
      </c>
      <c r="AN166" s="27">
        <f>AM166</f>
        <v>4</v>
      </c>
      <c r="AO166" s="27">
        <f>AM166-AN166</f>
        <v>0</v>
      </c>
      <c r="AP166" s="27" t="s">
        <v>23</v>
      </c>
      <c r="AQ166" s="27" t="s">
        <v>23</v>
      </c>
      <c r="AR166" s="27" t="s">
        <v>23</v>
      </c>
    </row>
    <row r="167" spans="1:44" ht="24" hidden="1" x14ac:dyDescent="0.3">
      <c r="A167" s="25" t="s">
        <v>18</v>
      </c>
      <c r="B167" s="25" t="s">
        <v>271</v>
      </c>
      <c r="C167" s="31" t="s">
        <v>272</v>
      </c>
      <c r="D167" s="25" t="s">
        <v>273</v>
      </c>
      <c r="E167" s="25" t="s">
        <v>22</v>
      </c>
      <c r="F167" s="27" t="s">
        <v>23</v>
      </c>
      <c r="G167" s="27" t="s">
        <v>23</v>
      </c>
      <c r="H167" s="27" t="s">
        <v>23</v>
      </c>
      <c r="I167" s="27" t="s">
        <v>23</v>
      </c>
      <c r="J167" s="27" t="s">
        <v>23</v>
      </c>
      <c r="K167" s="27" t="s">
        <v>23</v>
      </c>
      <c r="L167" s="27" t="s">
        <v>23</v>
      </c>
      <c r="M167" s="27" t="s">
        <v>23</v>
      </c>
      <c r="N167" s="27" t="s">
        <v>23</v>
      </c>
      <c r="O167" s="27" t="s">
        <v>23</v>
      </c>
      <c r="P167" s="27" t="s">
        <v>23</v>
      </c>
      <c r="Q167" s="27" t="s">
        <v>23</v>
      </c>
      <c r="R167" s="27" t="s">
        <v>23</v>
      </c>
      <c r="S167" s="27" t="s">
        <v>23</v>
      </c>
      <c r="T167" s="27" t="s">
        <v>23</v>
      </c>
      <c r="U167" s="27" t="s">
        <v>23</v>
      </c>
      <c r="V167" s="27" t="s">
        <v>23</v>
      </c>
      <c r="W167" s="27" t="s">
        <v>23</v>
      </c>
      <c r="X167" s="27" t="s">
        <v>23</v>
      </c>
      <c r="Y167" s="27" t="s">
        <v>23</v>
      </c>
      <c r="Z167" s="27" t="s">
        <v>23</v>
      </c>
      <c r="AA167" s="27" t="s">
        <v>23</v>
      </c>
      <c r="AB167" s="27" t="s">
        <v>23</v>
      </c>
      <c r="AC167" s="27" t="s">
        <v>23</v>
      </c>
      <c r="AD167" s="27" t="s">
        <v>23</v>
      </c>
      <c r="AE167" s="27" t="s">
        <v>23</v>
      </c>
      <c r="AF167" s="27" t="s">
        <v>23</v>
      </c>
      <c r="AG167" s="27" t="s">
        <v>23</v>
      </c>
      <c r="AH167" s="27" t="s">
        <v>23</v>
      </c>
      <c r="AI167" s="27" t="s">
        <v>23</v>
      </c>
      <c r="AJ167" s="27" t="s">
        <v>23</v>
      </c>
      <c r="AK167" s="27" t="s">
        <v>23</v>
      </c>
      <c r="AL167" s="27" t="s">
        <v>23</v>
      </c>
      <c r="AM167" s="27" t="s">
        <v>23</v>
      </c>
      <c r="AN167" s="27" t="s">
        <v>23</v>
      </c>
      <c r="AO167" s="27" t="s">
        <v>23</v>
      </c>
      <c r="AP167" s="27" t="s">
        <v>23</v>
      </c>
      <c r="AQ167" s="27" t="s">
        <v>23</v>
      </c>
      <c r="AR167" s="27" t="s">
        <v>23</v>
      </c>
    </row>
    <row r="168" spans="1:44" ht="12" hidden="1" x14ac:dyDescent="0.3">
      <c r="A168" s="25" t="s">
        <v>18</v>
      </c>
      <c r="B168" s="25" t="s">
        <v>274</v>
      </c>
      <c r="C168" s="31" t="s">
        <v>275</v>
      </c>
      <c r="D168" s="25" t="s">
        <v>276</v>
      </c>
      <c r="E168" s="25" t="s">
        <v>27</v>
      </c>
      <c r="F168" s="27" t="s">
        <v>23</v>
      </c>
      <c r="G168" s="27" t="s">
        <v>23</v>
      </c>
      <c r="H168" s="27" t="s">
        <v>23</v>
      </c>
      <c r="I168" s="27" t="s">
        <v>23</v>
      </c>
      <c r="J168" s="27" t="s">
        <v>23</v>
      </c>
      <c r="K168" s="27" t="s">
        <v>23</v>
      </c>
      <c r="L168" s="27" t="s">
        <v>23</v>
      </c>
      <c r="M168" s="27" t="s">
        <v>23</v>
      </c>
      <c r="N168" s="27" t="s">
        <v>23</v>
      </c>
      <c r="O168" s="27" t="s">
        <v>23</v>
      </c>
      <c r="P168" s="27" t="s">
        <v>23</v>
      </c>
      <c r="Q168" s="27" t="s">
        <v>23</v>
      </c>
      <c r="R168" s="27" t="s">
        <v>23</v>
      </c>
      <c r="S168" s="27" t="s">
        <v>23</v>
      </c>
      <c r="T168" s="27" t="s">
        <v>23</v>
      </c>
      <c r="U168" s="27" t="s">
        <v>23</v>
      </c>
      <c r="V168" s="27" t="s">
        <v>23</v>
      </c>
      <c r="W168" s="27" t="s">
        <v>23</v>
      </c>
      <c r="X168" s="27" t="s">
        <v>23</v>
      </c>
      <c r="Y168" s="27" t="s">
        <v>23</v>
      </c>
      <c r="Z168" s="27" t="s">
        <v>23</v>
      </c>
      <c r="AA168" s="27" t="s">
        <v>23</v>
      </c>
      <c r="AB168" s="27" t="s">
        <v>23</v>
      </c>
      <c r="AC168" s="27" t="s">
        <v>23</v>
      </c>
      <c r="AD168" s="27" t="s">
        <v>23</v>
      </c>
      <c r="AE168" s="27" t="s">
        <v>23</v>
      </c>
      <c r="AF168" s="27" t="s">
        <v>23</v>
      </c>
      <c r="AG168" s="27" t="s">
        <v>23</v>
      </c>
      <c r="AH168" s="27" t="s">
        <v>23</v>
      </c>
      <c r="AI168" s="27" t="s">
        <v>23</v>
      </c>
      <c r="AJ168" s="27" t="s">
        <v>23</v>
      </c>
      <c r="AK168" s="27" t="s">
        <v>23</v>
      </c>
      <c r="AL168" s="27" t="s">
        <v>23</v>
      </c>
      <c r="AM168" s="27" t="s">
        <v>23</v>
      </c>
      <c r="AN168" s="27" t="s">
        <v>23</v>
      </c>
      <c r="AO168" s="27" t="s">
        <v>23</v>
      </c>
      <c r="AP168" s="27" t="s">
        <v>23</v>
      </c>
      <c r="AQ168" s="27" t="s">
        <v>23</v>
      </c>
      <c r="AR168" s="27" t="s">
        <v>23</v>
      </c>
    </row>
    <row r="169" spans="1:44" ht="23.5" hidden="1" x14ac:dyDescent="0.3">
      <c r="A169" s="25" t="s">
        <v>18</v>
      </c>
      <c r="B169" s="25" t="s">
        <v>274</v>
      </c>
      <c r="C169" s="31" t="s">
        <v>275</v>
      </c>
      <c r="D169" s="25" t="s">
        <v>276</v>
      </c>
      <c r="E169" s="25" t="s">
        <v>36</v>
      </c>
      <c r="F169" s="27" t="s">
        <v>23</v>
      </c>
      <c r="G169" s="27" t="s">
        <v>23</v>
      </c>
      <c r="H169" s="27" t="s">
        <v>23</v>
      </c>
      <c r="I169" s="27" t="s">
        <v>28</v>
      </c>
      <c r="J169" s="27" t="str">
        <f t="shared" ref="J169:J170" si="62">I169</f>
        <v xml:space="preserve">n/a </v>
      </c>
      <c r="K169" s="27" t="s">
        <v>28</v>
      </c>
      <c r="L169" s="27" t="s">
        <v>28</v>
      </c>
      <c r="M169" s="27" t="str">
        <f t="shared" ref="M169:M170" si="63">L169</f>
        <v xml:space="preserve">n/a </v>
      </c>
      <c r="N169" s="27" t="s">
        <v>28</v>
      </c>
      <c r="O169" s="27" t="s">
        <v>28</v>
      </c>
      <c r="P169" s="27" t="str">
        <f t="shared" ref="P169:Q170" si="64">O169</f>
        <v xml:space="preserve">n/a </v>
      </c>
      <c r="Q169" s="27" t="str">
        <f t="shared" si="64"/>
        <v xml:space="preserve">n/a </v>
      </c>
      <c r="R169" s="27" t="s">
        <v>28</v>
      </c>
      <c r="S169" s="27" t="s">
        <v>28</v>
      </c>
      <c r="T169" s="27" t="s">
        <v>28</v>
      </c>
      <c r="U169" s="27" t="s">
        <v>23</v>
      </c>
      <c r="V169" s="27" t="s">
        <v>23</v>
      </c>
      <c r="W169" s="27" t="s">
        <v>23</v>
      </c>
      <c r="X169" s="27" t="s">
        <v>23</v>
      </c>
      <c r="Y169" s="27" t="s">
        <v>23</v>
      </c>
      <c r="Z169" s="27" t="s">
        <v>23</v>
      </c>
      <c r="AA169" s="27" t="s">
        <v>28</v>
      </c>
      <c r="AB169" s="27" t="s">
        <v>28</v>
      </c>
      <c r="AC169" s="27" t="s">
        <v>28</v>
      </c>
      <c r="AD169" s="27" t="s">
        <v>23</v>
      </c>
      <c r="AE169" s="27" t="s">
        <v>23</v>
      </c>
      <c r="AF169" s="27" t="s">
        <v>23</v>
      </c>
      <c r="AG169" s="27" t="s">
        <v>28</v>
      </c>
      <c r="AH169" s="27" t="s">
        <v>28</v>
      </c>
      <c r="AI169" s="27" t="s">
        <v>28</v>
      </c>
      <c r="AJ169" s="27" t="s">
        <v>23</v>
      </c>
      <c r="AK169" s="27" t="s">
        <v>23</v>
      </c>
      <c r="AL169" s="27" t="s">
        <v>23</v>
      </c>
      <c r="AM169" s="27" t="s">
        <v>28</v>
      </c>
      <c r="AN169" s="27" t="s">
        <v>28</v>
      </c>
      <c r="AO169" s="27" t="s">
        <v>28</v>
      </c>
      <c r="AP169" s="27" t="s">
        <v>23</v>
      </c>
      <c r="AQ169" s="27" t="s">
        <v>23</v>
      </c>
      <c r="AR169" s="27" t="s">
        <v>23</v>
      </c>
    </row>
    <row r="170" spans="1:44" ht="24" hidden="1" x14ac:dyDescent="0.3">
      <c r="A170" s="25" t="s">
        <v>18</v>
      </c>
      <c r="B170" s="25" t="s">
        <v>277</v>
      </c>
      <c r="C170" s="31" t="s">
        <v>278</v>
      </c>
      <c r="D170" s="25" t="s">
        <v>279</v>
      </c>
      <c r="E170" s="25" t="s">
        <v>36</v>
      </c>
      <c r="F170" s="27" t="s">
        <v>23</v>
      </c>
      <c r="G170" s="27" t="s">
        <v>23</v>
      </c>
      <c r="H170" s="27" t="s">
        <v>23</v>
      </c>
      <c r="I170" s="27">
        <v>0.5</v>
      </c>
      <c r="J170" s="27">
        <f t="shared" si="62"/>
        <v>0.5</v>
      </c>
      <c r="K170" s="27">
        <v>0</v>
      </c>
      <c r="L170" s="27">
        <v>5</v>
      </c>
      <c r="M170" s="27">
        <f t="shared" si="63"/>
        <v>5</v>
      </c>
      <c r="N170" s="27">
        <v>0</v>
      </c>
      <c r="O170" s="27" t="s">
        <v>23</v>
      </c>
      <c r="P170" s="27" t="str">
        <f t="shared" si="64"/>
        <v>n/a</v>
      </c>
      <c r="Q170" s="27" t="str">
        <f t="shared" si="64"/>
        <v>n/a</v>
      </c>
      <c r="R170" s="27">
        <v>2</v>
      </c>
      <c r="S170" s="27">
        <f>R170</f>
        <v>2</v>
      </c>
      <c r="T170" s="27">
        <f>R170-S170</f>
        <v>0</v>
      </c>
      <c r="U170" s="27" t="s">
        <v>23</v>
      </c>
      <c r="V170" s="27" t="s">
        <v>23</v>
      </c>
      <c r="W170" s="27" t="s">
        <v>23</v>
      </c>
      <c r="X170" s="27" t="s">
        <v>23</v>
      </c>
      <c r="Y170" s="27" t="s">
        <v>23</v>
      </c>
      <c r="Z170" s="27" t="s">
        <v>23</v>
      </c>
      <c r="AA170" s="27">
        <v>4</v>
      </c>
      <c r="AB170" s="27">
        <f>AA170</f>
        <v>4</v>
      </c>
      <c r="AC170" s="27">
        <f>AA170-AB170</f>
        <v>0</v>
      </c>
      <c r="AD170" s="27" t="s">
        <v>23</v>
      </c>
      <c r="AE170" s="27" t="s">
        <v>23</v>
      </c>
      <c r="AF170" s="27" t="s">
        <v>23</v>
      </c>
      <c r="AG170" s="27">
        <v>2</v>
      </c>
      <c r="AH170" s="27">
        <f>AG170</f>
        <v>2</v>
      </c>
      <c r="AI170" s="27">
        <f>AG170-AH170</f>
        <v>0</v>
      </c>
      <c r="AJ170" s="27" t="s">
        <v>23</v>
      </c>
      <c r="AK170" s="27" t="s">
        <v>23</v>
      </c>
      <c r="AL170" s="27" t="s">
        <v>23</v>
      </c>
      <c r="AM170" s="27">
        <v>4</v>
      </c>
      <c r="AN170" s="27">
        <f>AM170</f>
        <v>4</v>
      </c>
      <c r="AO170" s="27">
        <f>AM170-AN170</f>
        <v>0</v>
      </c>
      <c r="AP170" s="27" t="s">
        <v>23</v>
      </c>
      <c r="AQ170" s="27" t="s">
        <v>23</v>
      </c>
      <c r="AR170" s="27" t="s">
        <v>23</v>
      </c>
    </row>
    <row r="171" spans="1:44" ht="24" hidden="1" x14ac:dyDescent="0.3">
      <c r="A171" s="25" t="s">
        <v>18</v>
      </c>
      <c r="B171" s="25" t="s">
        <v>277</v>
      </c>
      <c r="C171" s="31" t="s">
        <v>278</v>
      </c>
      <c r="D171" s="25" t="s">
        <v>279</v>
      </c>
      <c r="E171" s="25" t="s">
        <v>22</v>
      </c>
      <c r="F171" s="27" t="s">
        <v>23</v>
      </c>
      <c r="G171" s="27" t="s">
        <v>23</v>
      </c>
      <c r="H171" s="27" t="s">
        <v>23</v>
      </c>
      <c r="I171" s="27" t="s">
        <v>23</v>
      </c>
      <c r="J171" s="27" t="s">
        <v>23</v>
      </c>
      <c r="K171" s="27" t="s">
        <v>23</v>
      </c>
      <c r="L171" s="27" t="s">
        <v>23</v>
      </c>
      <c r="M171" s="27" t="s">
        <v>23</v>
      </c>
      <c r="N171" s="27" t="s">
        <v>23</v>
      </c>
      <c r="O171" s="27" t="s">
        <v>23</v>
      </c>
      <c r="P171" s="27" t="s">
        <v>23</v>
      </c>
      <c r="Q171" s="27" t="s">
        <v>23</v>
      </c>
      <c r="R171" s="27" t="s">
        <v>23</v>
      </c>
      <c r="S171" s="27" t="s">
        <v>23</v>
      </c>
      <c r="T171" s="27" t="s">
        <v>23</v>
      </c>
      <c r="U171" s="27" t="s">
        <v>23</v>
      </c>
      <c r="V171" s="27" t="s">
        <v>23</v>
      </c>
      <c r="W171" s="27" t="s">
        <v>23</v>
      </c>
      <c r="X171" s="27" t="s">
        <v>23</v>
      </c>
      <c r="Y171" s="27" t="s">
        <v>23</v>
      </c>
      <c r="Z171" s="27" t="s">
        <v>23</v>
      </c>
      <c r="AA171" s="27" t="s">
        <v>23</v>
      </c>
      <c r="AB171" s="27" t="s">
        <v>23</v>
      </c>
      <c r="AC171" s="27" t="s">
        <v>23</v>
      </c>
      <c r="AD171" s="27" t="s">
        <v>23</v>
      </c>
      <c r="AE171" s="27" t="s">
        <v>23</v>
      </c>
      <c r="AF171" s="27" t="s">
        <v>23</v>
      </c>
      <c r="AG171" s="27" t="s">
        <v>23</v>
      </c>
      <c r="AH171" s="27" t="s">
        <v>23</v>
      </c>
      <c r="AI171" s="27" t="s">
        <v>23</v>
      </c>
      <c r="AJ171" s="27" t="s">
        <v>23</v>
      </c>
      <c r="AK171" s="27" t="s">
        <v>23</v>
      </c>
      <c r="AL171" s="27" t="s">
        <v>23</v>
      </c>
      <c r="AM171" s="27" t="s">
        <v>23</v>
      </c>
      <c r="AN171" s="27" t="s">
        <v>23</v>
      </c>
      <c r="AO171" s="27" t="s">
        <v>23</v>
      </c>
      <c r="AP171" s="27" t="s">
        <v>23</v>
      </c>
      <c r="AQ171" s="27" t="s">
        <v>23</v>
      </c>
      <c r="AR171" s="27" t="s">
        <v>23</v>
      </c>
    </row>
    <row r="172" spans="1:44" ht="12" hidden="1" x14ac:dyDescent="0.3">
      <c r="A172" s="25" t="s">
        <v>18</v>
      </c>
      <c r="B172" s="25" t="s">
        <v>280</v>
      </c>
      <c r="C172" s="31" t="s">
        <v>281</v>
      </c>
      <c r="D172" s="25" t="s">
        <v>282</v>
      </c>
      <c r="E172" s="25" t="s">
        <v>27</v>
      </c>
      <c r="F172" s="27" t="s">
        <v>23</v>
      </c>
      <c r="G172" s="27" t="s">
        <v>23</v>
      </c>
      <c r="H172" s="27" t="s">
        <v>23</v>
      </c>
      <c r="I172" s="27">
        <v>0.5</v>
      </c>
      <c r="J172" s="27">
        <v>0.5</v>
      </c>
      <c r="K172" s="27">
        <f>I172-J172</f>
        <v>0</v>
      </c>
      <c r="L172" s="27">
        <v>5</v>
      </c>
      <c r="M172" s="27">
        <v>5</v>
      </c>
      <c r="N172" s="27">
        <f>L172-M172</f>
        <v>0</v>
      </c>
      <c r="O172" s="27" t="s">
        <v>23</v>
      </c>
      <c r="P172" s="27" t="s">
        <v>23</v>
      </c>
      <c r="Q172" s="27" t="s">
        <v>23</v>
      </c>
      <c r="R172" s="27">
        <v>2</v>
      </c>
      <c r="S172" s="27">
        <f>R172</f>
        <v>2</v>
      </c>
      <c r="T172" s="27">
        <f>R172-S172</f>
        <v>0</v>
      </c>
      <c r="U172" s="27" t="s">
        <v>23</v>
      </c>
      <c r="V172" s="27" t="str">
        <f>U172</f>
        <v>n/a</v>
      </c>
      <c r="W172" s="27" t="str">
        <f>V172</f>
        <v>n/a</v>
      </c>
      <c r="X172" s="27" t="s">
        <v>23</v>
      </c>
      <c r="Y172" s="27" t="str">
        <f>X172</f>
        <v>n/a</v>
      </c>
      <c r="Z172" s="27" t="str">
        <f>X172</f>
        <v>n/a</v>
      </c>
      <c r="AA172" s="27">
        <v>4</v>
      </c>
      <c r="AB172" s="27">
        <f>AA172</f>
        <v>4</v>
      </c>
      <c r="AC172" s="27">
        <f>AA172-AB172</f>
        <v>0</v>
      </c>
      <c r="AD172" s="27" t="s">
        <v>23</v>
      </c>
      <c r="AE172" s="27" t="str">
        <f>AD172</f>
        <v>n/a</v>
      </c>
      <c r="AF172" s="27" t="str">
        <f>AD172</f>
        <v>n/a</v>
      </c>
      <c r="AG172" s="27">
        <v>2</v>
      </c>
      <c r="AH172" s="27">
        <f>AG172</f>
        <v>2</v>
      </c>
      <c r="AI172" s="27">
        <f>AG172-AH172</f>
        <v>0</v>
      </c>
      <c r="AJ172" s="27" t="s">
        <v>23</v>
      </c>
      <c r="AK172" s="27" t="str">
        <f>AJ172</f>
        <v>n/a</v>
      </c>
      <c r="AL172" s="27" t="str">
        <f>AK172</f>
        <v>n/a</v>
      </c>
      <c r="AM172" s="27">
        <v>4</v>
      </c>
      <c r="AN172" s="27">
        <f>AM172</f>
        <v>4</v>
      </c>
      <c r="AO172" s="27">
        <f>AM172-AN172</f>
        <v>0</v>
      </c>
      <c r="AP172" s="27" t="s">
        <v>23</v>
      </c>
      <c r="AQ172" s="32" t="str">
        <f>AP172</f>
        <v>n/a</v>
      </c>
      <c r="AR172" s="25" t="str">
        <f>AP172</f>
        <v>n/a</v>
      </c>
    </row>
    <row r="173" spans="1:44" ht="23.5" hidden="1" x14ac:dyDescent="0.3">
      <c r="A173" s="25" t="s">
        <v>18</v>
      </c>
      <c r="B173" s="25" t="s">
        <v>280</v>
      </c>
      <c r="C173" s="31" t="s">
        <v>281</v>
      </c>
      <c r="D173" s="25" t="s">
        <v>282</v>
      </c>
      <c r="E173" s="25" t="s">
        <v>36</v>
      </c>
      <c r="F173" s="27" t="s">
        <v>23</v>
      </c>
      <c r="G173" s="27" t="s">
        <v>23</v>
      </c>
      <c r="H173" s="27" t="s">
        <v>23</v>
      </c>
      <c r="I173" s="27">
        <v>0.5</v>
      </c>
      <c r="J173" s="27">
        <f>I173</f>
        <v>0.5</v>
      </c>
      <c r="K173" s="27">
        <v>0</v>
      </c>
      <c r="L173" s="27">
        <v>5</v>
      </c>
      <c r="M173" s="27">
        <f>L173</f>
        <v>5</v>
      </c>
      <c r="N173" s="27">
        <v>0</v>
      </c>
      <c r="O173" s="27" t="s">
        <v>23</v>
      </c>
      <c r="P173" s="27" t="str">
        <f>O173</f>
        <v>n/a</v>
      </c>
      <c r="Q173" s="27" t="str">
        <f>P173</f>
        <v>n/a</v>
      </c>
      <c r="R173" s="27">
        <v>2</v>
      </c>
      <c r="S173" s="27">
        <f>R173</f>
        <v>2</v>
      </c>
      <c r="T173" s="27">
        <f>R173-S173</f>
        <v>0</v>
      </c>
      <c r="U173" s="27" t="s">
        <v>23</v>
      </c>
      <c r="V173" s="27" t="s">
        <v>23</v>
      </c>
      <c r="W173" s="27" t="s">
        <v>23</v>
      </c>
      <c r="X173" s="27" t="s">
        <v>23</v>
      </c>
      <c r="Y173" s="27" t="s">
        <v>23</v>
      </c>
      <c r="Z173" s="27" t="s">
        <v>23</v>
      </c>
      <c r="AA173" s="27">
        <v>4</v>
      </c>
      <c r="AB173" s="27">
        <f>AA173</f>
        <v>4</v>
      </c>
      <c r="AC173" s="27">
        <f>AA173-AB173</f>
        <v>0</v>
      </c>
      <c r="AD173" s="27" t="s">
        <v>23</v>
      </c>
      <c r="AE173" s="27" t="s">
        <v>23</v>
      </c>
      <c r="AF173" s="27" t="s">
        <v>23</v>
      </c>
      <c r="AG173" s="27">
        <v>2</v>
      </c>
      <c r="AH173" s="27">
        <f>AG173</f>
        <v>2</v>
      </c>
      <c r="AI173" s="27">
        <f>AG173-AH173</f>
        <v>0</v>
      </c>
      <c r="AJ173" s="27" t="s">
        <v>23</v>
      </c>
      <c r="AK173" s="27" t="s">
        <v>23</v>
      </c>
      <c r="AL173" s="27" t="s">
        <v>23</v>
      </c>
      <c r="AM173" s="27">
        <v>4</v>
      </c>
      <c r="AN173" s="27">
        <f>AM173</f>
        <v>4</v>
      </c>
      <c r="AO173" s="27">
        <f>AM173-AN173</f>
        <v>0</v>
      </c>
      <c r="AP173" s="27" t="s">
        <v>23</v>
      </c>
      <c r="AQ173" s="27" t="s">
        <v>23</v>
      </c>
      <c r="AR173" s="27" t="s">
        <v>23</v>
      </c>
    </row>
    <row r="174" spans="1:44" ht="12" hidden="1" x14ac:dyDescent="0.3">
      <c r="A174" s="25" t="s">
        <v>18</v>
      </c>
      <c r="B174" s="25" t="s">
        <v>280</v>
      </c>
      <c r="C174" s="31" t="s">
        <v>281</v>
      </c>
      <c r="D174" s="25" t="s">
        <v>282</v>
      </c>
      <c r="E174" s="25" t="s">
        <v>22</v>
      </c>
      <c r="F174" s="27" t="s">
        <v>23</v>
      </c>
      <c r="G174" s="27" t="s">
        <v>23</v>
      </c>
      <c r="H174" s="27" t="s">
        <v>23</v>
      </c>
      <c r="I174" s="27" t="s">
        <v>23</v>
      </c>
      <c r="J174" s="27" t="s">
        <v>23</v>
      </c>
      <c r="K174" s="27" t="s">
        <v>23</v>
      </c>
      <c r="L174" s="27" t="s">
        <v>23</v>
      </c>
      <c r="M174" s="27" t="s">
        <v>23</v>
      </c>
      <c r="N174" s="27" t="s">
        <v>23</v>
      </c>
      <c r="O174" s="27" t="s">
        <v>23</v>
      </c>
      <c r="P174" s="27" t="s">
        <v>23</v>
      </c>
      <c r="Q174" s="27" t="s">
        <v>23</v>
      </c>
      <c r="R174" s="27" t="s">
        <v>23</v>
      </c>
      <c r="S174" s="27" t="s">
        <v>23</v>
      </c>
      <c r="T174" s="27" t="s">
        <v>23</v>
      </c>
      <c r="U174" s="27" t="s">
        <v>23</v>
      </c>
      <c r="V174" s="27" t="s">
        <v>23</v>
      </c>
      <c r="W174" s="27" t="s">
        <v>23</v>
      </c>
      <c r="X174" s="27" t="s">
        <v>23</v>
      </c>
      <c r="Y174" s="27" t="s">
        <v>23</v>
      </c>
      <c r="Z174" s="27" t="s">
        <v>23</v>
      </c>
      <c r="AA174" s="27" t="s">
        <v>23</v>
      </c>
      <c r="AB174" s="27" t="s">
        <v>23</v>
      </c>
      <c r="AC174" s="27" t="s">
        <v>23</v>
      </c>
      <c r="AD174" s="27" t="s">
        <v>23</v>
      </c>
      <c r="AE174" s="27" t="s">
        <v>23</v>
      </c>
      <c r="AF174" s="27" t="s">
        <v>23</v>
      </c>
      <c r="AG174" s="27" t="s">
        <v>23</v>
      </c>
      <c r="AH174" s="27" t="s">
        <v>23</v>
      </c>
      <c r="AI174" s="27" t="s">
        <v>23</v>
      </c>
      <c r="AJ174" s="27" t="s">
        <v>23</v>
      </c>
      <c r="AK174" s="27" t="s">
        <v>23</v>
      </c>
      <c r="AL174" s="27" t="s">
        <v>23</v>
      </c>
      <c r="AM174" s="27" t="s">
        <v>23</v>
      </c>
      <c r="AN174" s="27" t="s">
        <v>23</v>
      </c>
      <c r="AO174" s="27" t="s">
        <v>23</v>
      </c>
      <c r="AP174" s="27" t="s">
        <v>23</v>
      </c>
      <c r="AQ174" s="27" t="s">
        <v>23</v>
      </c>
      <c r="AR174" s="27" t="s">
        <v>23</v>
      </c>
    </row>
    <row r="175" spans="1:44" ht="12" hidden="1" x14ac:dyDescent="0.3">
      <c r="A175" s="25" t="s">
        <v>18</v>
      </c>
      <c r="B175" s="25" t="s">
        <v>283</v>
      </c>
      <c r="C175" s="31" t="s">
        <v>284</v>
      </c>
      <c r="D175" s="25" t="s">
        <v>285</v>
      </c>
      <c r="E175" s="25" t="s">
        <v>27</v>
      </c>
      <c r="F175" s="27" t="s">
        <v>23</v>
      </c>
      <c r="G175" s="27" t="s">
        <v>23</v>
      </c>
      <c r="H175" s="27" t="s">
        <v>23</v>
      </c>
      <c r="I175" s="27">
        <v>0.5</v>
      </c>
      <c r="J175" s="27">
        <v>0.5</v>
      </c>
      <c r="K175" s="27">
        <f>I175-J175</f>
        <v>0</v>
      </c>
      <c r="L175" s="27">
        <v>5</v>
      </c>
      <c r="M175" s="27">
        <v>5</v>
      </c>
      <c r="N175" s="27">
        <f>L175-M175</f>
        <v>0</v>
      </c>
      <c r="O175" s="27" t="s">
        <v>23</v>
      </c>
      <c r="P175" s="27" t="s">
        <v>23</v>
      </c>
      <c r="Q175" s="27" t="s">
        <v>23</v>
      </c>
      <c r="R175" s="27">
        <v>2</v>
      </c>
      <c r="S175" s="27">
        <f>R175</f>
        <v>2</v>
      </c>
      <c r="T175" s="27">
        <f>R175-S175</f>
        <v>0</v>
      </c>
      <c r="U175" s="27" t="s">
        <v>23</v>
      </c>
      <c r="V175" s="27" t="str">
        <f>U175</f>
        <v>n/a</v>
      </c>
      <c r="W175" s="27" t="str">
        <f>V175</f>
        <v>n/a</v>
      </c>
      <c r="X175" s="27" t="s">
        <v>23</v>
      </c>
      <c r="Y175" s="27" t="str">
        <f>X175</f>
        <v>n/a</v>
      </c>
      <c r="Z175" s="27" t="str">
        <f>X175</f>
        <v>n/a</v>
      </c>
      <c r="AA175" s="27">
        <v>4</v>
      </c>
      <c r="AB175" s="27">
        <f>AA175</f>
        <v>4</v>
      </c>
      <c r="AC175" s="27">
        <f>AA175-AB175</f>
        <v>0</v>
      </c>
      <c r="AD175" s="27" t="s">
        <v>23</v>
      </c>
      <c r="AE175" s="27" t="str">
        <f>AD175</f>
        <v>n/a</v>
      </c>
      <c r="AF175" s="27" t="str">
        <f>AD175</f>
        <v>n/a</v>
      </c>
      <c r="AG175" s="27">
        <v>2</v>
      </c>
      <c r="AH175" s="27">
        <f>AG175</f>
        <v>2</v>
      </c>
      <c r="AI175" s="27">
        <f>AG175-AH175</f>
        <v>0</v>
      </c>
      <c r="AJ175" s="27" t="s">
        <v>23</v>
      </c>
      <c r="AK175" s="27" t="str">
        <f>AJ175</f>
        <v>n/a</v>
      </c>
      <c r="AL175" s="27" t="str">
        <f>AK175</f>
        <v>n/a</v>
      </c>
      <c r="AM175" s="27">
        <v>4</v>
      </c>
      <c r="AN175" s="27">
        <f>AM175</f>
        <v>4</v>
      </c>
      <c r="AO175" s="27">
        <f>AM175-AN175</f>
        <v>0</v>
      </c>
      <c r="AP175" s="27" t="s">
        <v>23</v>
      </c>
      <c r="AQ175" s="32" t="str">
        <f>AP175</f>
        <v>n/a</v>
      </c>
      <c r="AR175" s="25" t="str">
        <f>AP175</f>
        <v>n/a</v>
      </c>
    </row>
    <row r="176" spans="1:44" ht="23.5" hidden="1" x14ac:dyDescent="0.3">
      <c r="A176" s="25" t="s">
        <v>18</v>
      </c>
      <c r="B176" s="25" t="s">
        <v>283</v>
      </c>
      <c r="C176" s="31" t="s">
        <v>284</v>
      </c>
      <c r="D176" s="25" t="s">
        <v>285</v>
      </c>
      <c r="E176" s="25" t="s">
        <v>36</v>
      </c>
      <c r="F176" s="27" t="s">
        <v>23</v>
      </c>
      <c r="G176" s="27" t="s">
        <v>23</v>
      </c>
      <c r="H176" s="27" t="s">
        <v>23</v>
      </c>
      <c r="I176" s="27">
        <v>0.5</v>
      </c>
      <c r="J176" s="27">
        <f>I176</f>
        <v>0.5</v>
      </c>
      <c r="K176" s="27">
        <v>0</v>
      </c>
      <c r="L176" s="27">
        <v>5</v>
      </c>
      <c r="M176" s="27">
        <f>L176</f>
        <v>5</v>
      </c>
      <c r="N176" s="27">
        <v>0</v>
      </c>
      <c r="O176" s="27" t="s">
        <v>23</v>
      </c>
      <c r="P176" s="27" t="str">
        <f>O176</f>
        <v>n/a</v>
      </c>
      <c r="Q176" s="27" t="str">
        <f>P176</f>
        <v>n/a</v>
      </c>
      <c r="R176" s="27">
        <v>2</v>
      </c>
      <c r="S176" s="27">
        <f>R176</f>
        <v>2</v>
      </c>
      <c r="T176" s="27">
        <f>R176-S176</f>
        <v>0</v>
      </c>
      <c r="U176" s="27" t="s">
        <v>23</v>
      </c>
      <c r="V176" s="27" t="s">
        <v>23</v>
      </c>
      <c r="W176" s="27" t="s">
        <v>23</v>
      </c>
      <c r="X176" s="27" t="s">
        <v>23</v>
      </c>
      <c r="Y176" s="27" t="s">
        <v>23</v>
      </c>
      <c r="Z176" s="27" t="s">
        <v>23</v>
      </c>
      <c r="AA176" s="27">
        <v>4</v>
      </c>
      <c r="AB176" s="27">
        <f>AA176</f>
        <v>4</v>
      </c>
      <c r="AC176" s="27">
        <f>AA176-AB176</f>
        <v>0</v>
      </c>
      <c r="AD176" s="27" t="s">
        <v>23</v>
      </c>
      <c r="AE176" s="27" t="s">
        <v>23</v>
      </c>
      <c r="AF176" s="27" t="s">
        <v>23</v>
      </c>
      <c r="AG176" s="27">
        <v>2</v>
      </c>
      <c r="AH176" s="27">
        <f>AG176</f>
        <v>2</v>
      </c>
      <c r="AI176" s="27">
        <f>AG176-AH176</f>
        <v>0</v>
      </c>
      <c r="AJ176" s="27" t="s">
        <v>23</v>
      </c>
      <c r="AK176" s="27" t="s">
        <v>23</v>
      </c>
      <c r="AL176" s="27" t="s">
        <v>23</v>
      </c>
      <c r="AM176" s="27">
        <v>4</v>
      </c>
      <c r="AN176" s="27">
        <f>AM176</f>
        <v>4</v>
      </c>
      <c r="AO176" s="27">
        <f>AM176-AN176</f>
        <v>0</v>
      </c>
      <c r="AP176" s="27" t="s">
        <v>23</v>
      </c>
      <c r="AQ176" s="27" t="s">
        <v>23</v>
      </c>
      <c r="AR176" s="27" t="s">
        <v>23</v>
      </c>
    </row>
    <row r="177" spans="1:44" ht="12" hidden="1" x14ac:dyDescent="0.3">
      <c r="A177" s="25" t="s">
        <v>18</v>
      </c>
      <c r="B177" s="25" t="s">
        <v>283</v>
      </c>
      <c r="C177" s="31" t="s">
        <v>284</v>
      </c>
      <c r="D177" s="25" t="s">
        <v>285</v>
      </c>
      <c r="E177" s="25" t="s">
        <v>22</v>
      </c>
      <c r="F177" s="27" t="s">
        <v>23</v>
      </c>
      <c r="G177" s="27" t="s">
        <v>23</v>
      </c>
      <c r="H177" s="27" t="s">
        <v>23</v>
      </c>
      <c r="I177" s="27" t="s">
        <v>23</v>
      </c>
      <c r="J177" s="27" t="s">
        <v>23</v>
      </c>
      <c r="K177" s="27" t="s">
        <v>23</v>
      </c>
      <c r="L177" s="27" t="s">
        <v>23</v>
      </c>
      <c r="M177" s="27" t="s">
        <v>23</v>
      </c>
      <c r="N177" s="27" t="s">
        <v>23</v>
      </c>
      <c r="O177" s="27" t="s">
        <v>23</v>
      </c>
      <c r="P177" s="27" t="s">
        <v>23</v>
      </c>
      <c r="Q177" s="27" t="s">
        <v>23</v>
      </c>
      <c r="R177" s="27" t="s">
        <v>23</v>
      </c>
      <c r="S177" s="27" t="s">
        <v>23</v>
      </c>
      <c r="T177" s="27" t="s">
        <v>23</v>
      </c>
      <c r="U177" s="27" t="s">
        <v>23</v>
      </c>
      <c r="V177" s="27" t="s">
        <v>23</v>
      </c>
      <c r="W177" s="27" t="s">
        <v>23</v>
      </c>
      <c r="X177" s="27" t="s">
        <v>23</v>
      </c>
      <c r="Y177" s="27" t="s">
        <v>23</v>
      </c>
      <c r="Z177" s="27" t="s">
        <v>23</v>
      </c>
      <c r="AA177" s="27" t="s">
        <v>23</v>
      </c>
      <c r="AB177" s="27" t="s">
        <v>23</v>
      </c>
      <c r="AC177" s="27" t="s">
        <v>23</v>
      </c>
      <c r="AD177" s="27" t="s">
        <v>23</v>
      </c>
      <c r="AE177" s="27" t="s">
        <v>23</v>
      </c>
      <c r="AF177" s="27" t="s">
        <v>23</v>
      </c>
      <c r="AG177" s="27" t="s">
        <v>23</v>
      </c>
      <c r="AH177" s="27" t="s">
        <v>23</v>
      </c>
      <c r="AI177" s="27" t="s">
        <v>23</v>
      </c>
      <c r="AJ177" s="27" t="s">
        <v>23</v>
      </c>
      <c r="AK177" s="27" t="s">
        <v>23</v>
      </c>
      <c r="AL177" s="27" t="s">
        <v>23</v>
      </c>
      <c r="AM177" s="27" t="s">
        <v>23</v>
      </c>
      <c r="AN177" s="27" t="s">
        <v>23</v>
      </c>
      <c r="AO177" s="27" t="s">
        <v>23</v>
      </c>
      <c r="AP177" s="27" t="s">
        <v>23</v>
      </c>
      <c r="AQ177" s="27" t="s">
        <v>23</v>
      </c>
      <c r="AR177" s="27" t="s">
        <v>23</v>
      </c>
    </row>
    <row r="178" spans="1:44" ht="12" hidden="1" x14ac:dyDescent="0.3">
      <c r="A178" s="25" t="s">
        <v>18</v>
      </c>
      <c r="B178" s="25" t="s">
        <v>286</v>
      </c>
      <c r="C178" s="31" t="s">
        <v>287</v>
      </c>
      <c r="D178" s="25" t="s">
        <v>288</v>
      </c>
      <c r="E178" s="25" t="s">
        <v>27</v>
      </c>
      <c r="F178" s="27">
        <v>0</v>
      </c>
      <c r="G178" s="27">
        <v>0</v>
      </c>
      <c r="H178" s="27">
        <v>0</v>
      </c>
      <c r="I178" s="27">
        <v>265.89999999999998</v>
      </c>
      <c r="J178" s="27">
        <v>0.5</v>
      </c>
      <c r="K178" s="27">
        <f>I178-J178</f>
        <v>265.39999999999998</v>
      </c>
      <c r="L178" s="27">
        <v>270.39999999999998</v>
      </c>
      <c r="M178" s="27">
        <v>5</v>
      </c>
      <c r="N178" s="27">
        <f>L178-M178</f>
        <v>265.39999999999998</v>
      </c>
      <c r="O178" s="27">
        <v>265.39999999999998</v>
      </c>
      <c r="P178" s="27">
        <v>0</v>
      </c>
      <c r="Q178" s="27">
        <f>O178-P178</f>
        <v>265.39999999999998</v>
      </c>
      <c r="R178" s="27">
        <v>267.39999999999998</v>
      </c>
      <c r="S178" s="27">
        <v>2</v>
      </c>
      <c r="T178" s="27">
        <f>R178-S178</f>
        <v>265.39999999999998</v>
      </c>
      <c r="U178" s="27" t="s">
        <v>23</v>
      </c>
      <c r="V178" s="27" t="s">
        <v>23</v>
      </c>
      <c r="W178" s="27" t="s">
        <v>23</v>
      </c>
      <c r="X178" s="27" t="s">
        <v>23</v>
      </c>
      <c r="Y178" s="27" t="s">
        <v>23</v>
      </c>
      <c r="Z178" s="27" t="s">
        <v>23</v>
      </c>
      <c r="AA178" s="27">
        <v>269.39999999999998</v>
      </c>
      <c r="AB178" s="27">
        <v>4</v>
      </c>
      <c r="AC178" s="27">
        <f>AA178-AB178</f>
        <v>265.39999999999998</v>
      </c>
      <c r="AD178" s="27" t="s">
        <v>23</v>
      </c>
      <c r="AE178" s="27" t="s">
        <v>23</v>
      </c>
      <c r="AF178" s="27" t="s">
        <v>23</v>
      </c>
      <c r="AG178" s="27">
        <v>267.39999999999998</v>
      </c>
      <c r="AH178" s="27">
        <v>2</v>
      </c>
      <c r="AI178" s="27">
        <f>AG178-AH178</f>
        <v>265.39999999999998</v>
      </c>
      <c r="AJ178" s="27" t="s">
        <v>23</v>
      </c>
      <c r="AK178" s="27" t="s">
        <v>23</v>
      </c>
      <c r="AL178" s="27" t="s">
        <v>23</v>
      </c>
      <c r="AM178" s="27">
        <v>269.39999999999998</v>
      </c>
      <c r="AN178" s="27">
        <v>4</v>
      </c>
      <c r="AO178" s="27">
        <f>AM178-AN178</f>
        <v>265.39999999999998</v>
      </c>
      <c r="AP178" s="27" t="s">
        <v>23</v>
      </c>
      <c r="AQ178" s="27" t="s">
        <v>23</v>
      </c>
      <c r="AR178" s="27" t="s">
        <v>23</v>
      </c>
    </row>
    <row r="179" spans="1:44" ht="23.5" hidden="1" x14ac:dyDescent="0.3">
      <c r="A179" s="25" t="s">
        <v>18</v>
      </c>
      <c r="B179" s="25" t="s">
        <v>286</v>
      </c>
      <c r="C179" s="31" t="s">
        <v>287</v>
      </c>
      <c r="D179" s="25" t="s">
        <v>288</v>
      </c>
      <c r="E179" s="25" t="s">
        <v>84</v>
      </c>
      <c r="F179" s="27" t="s">
        <v>23</v>
      </c>
      <c r="G179" s="27" t="s">
        <v>23</v>
      </c>
      <c r="H179" s="27" t="s">
        <v>23</v>
      </c>
      <c r="I179" s="27" t="s">
        <v>23</v>
      </c>
      <c r="J179" s="27" t="s">
        <v>23</v>
      </c>
      <c r="K179" s="27" t="s">
        <v>23</v>
      </c>
      <c r="L179" s="27" t="s">
        <v>23</v>
      </c>
      <c r="M179" s="27" t="s">
        <v>23</v>
      </c>
      <c r="N179" s="27" t="s">
        <v>23</v>
      </c>
      <c r="O179" s="27" t="s">
        <v>23</v>
      </c>
      <c r="P179" s="27" t="s">
        <v>23</v>
      </c>
      <c r="Q179" s="27" t="s">
        <v>23</v>
      </c>
      <c r="R179" s="27" t="s">
        <v>23</v>
      </c>
      <c r="S179" s="27" t="s">
        <v>23</v>
      </c>
      <c r="T179" s="27" t="s">
        <v>23</v>
      </c>
      <c r="U179" s="27" t="s">
        <v>23</v>
      </c>
      <c r="V179" s="27" t="s">
        <v>23</v>
      </c>
      <c r="W179" s="27" t="s">
        <v>23</v>
      </c>
      <c r="X179" s="27" t="s">
        <v>23</v>
      </c>
      <c r="Y179" s="27" t="s">
        <v>23</v>
      </c>
      <c r="Z179" s="27" t="s">
        <v>23</v>
      </c>
      <c r="AA179" s="27" t="s">
        <v>23</v>
      </c>
      <c r="AB179" s="27" t="s">
        <v>23</v>
      </c>
      <c r="AC179" s="27" t="s">
        <v>23</v>
      </c>
      <c r="AD179" s="27" t="s">
        <v>23</v>
      </c>
      <c r="AE179" s="27" t="s">
        <v>23</v>
      </c>
      <c r="AF179" s="27" t="s">
        <v>23</v>
      </c>
      <c r="AG179" s="27" t="s">
        <v>23</v>
      </c>
      <c r="AH179" s="27" t="s">
        <v>23</v>
      </c>
      <c r="AI179" s="27" t="s">
        <v>23</v>
      </c>
      <c r="AJ179" s="27" t="s">
        <v>23</v>
      </c>
      <c r="AK179" s="27" t="s">
        <v>23</v>
      </c>
      <c r="AL179" s="27" t="s">
        <v>23</v>
      </c>
      <c r="AM179" s="27" t="s">
        <v>23</v>
      </c>
      <c r="AN179" s="27" t="s">
        <v>23</v>
      </c>
      <c r="AO179" s="27" t="s">
        <v>23</v>
      </c>
      <c r="AP179" s="27" t="s">
        <v>23</v>
      </c>
      <c r="AQ179" s="27" t="s">
        <v>23</v>
      </c>
      <c r="AR179" s="27" t="s">
        <v>23</v>
      </c>
    </row>
    <row r="180" spans="1:44" ht="23.5" hidden="1" x14ac:dyDescent="0.3">
      <c r="A180" s="25" t="s">
        <v>18</v>
      </c>
      <c r="B180" s="25" t="s">
        <v>289</v>
      </c>
      <c r="C180" s="31" t="s">
        <v>290</v>
      </c>
      <c r="D180" s="25" t="s">
        <v>291</v>
      </c>
      <c r="E180" s="25" t="s">
        <v>36</v>
      </c>
      <c r="F180" s="27" t="s">
        <v>23</v>
      </c>
      <c r="G180" s="27" t="s">
        <v>23</v>
      </c>
      <c r="H180" s="27" t="s">
        <v>23</v>
      </c>
      <c r="I180" s="27">
        <v>0.5</v>
      </c>
      <c r="J180" s="27">
        <f>I180</f>
        <v>0.5</v>
      </c>
      <c r="K180" s="27">
        <v>0</v>
      </c>
      <c r="L180" s="27">
        <v>5</v>
      </c>
      <c r="M180" s="27">
        <f>L180</f>
        <v>5</v>
      </c>
      <c r="N180" s="27">
        <v>0</v>
      </c>
      <c r="O180" s="27" t="s">
        <v>23</v>
      </c>
      <c r="P180" s="27" t="str">
        <f>O180</f>
        <v>n/a</v>
      </c>
      <c r="Q180" s="27" t="str">
        <f>P180</f>
        <v>n/a</v>
      </c>
      <c r="R180" s="27">
        <v>2</v>
      </c>
      <c r="S180" s="27">
        <f>R180</f>
        <v>2</v>
      </c>
      <c r="T180" s="27">
        <f>R180-S180</f>
        <v>0</v>
      </c>
      <c r="U180" s="27" t="s">
        <v>23</v>
      </c>
      <c r="V180" s="27" t="s">
        <v>23</v>
      </c>
      <c r="W180" s="27" t="s">
        <v>23</v>
      </c>
      <c r="X180" s="27" t="s">
        <v>23</v>
      </c>
      <c r="Y180" s="27" t="s">
        <v>23</v>
      </c>
      <c r="Z180" s="27" t="s">
        <v>23</v>
      </c>
      <c r="AA180" s="27">
        <v>4</v>
      </c>
      <c r="AB180" s="27">
        <f>AA180</f>
        <v>4</v>
      </c>
      <c r="AC180" s="27">
        <f>AA180-AB180</f>
        <v>0</v>
      </c>
      <c r="AD180" s="27" t="s">
        <v>23</v>
      </c>
      <c r="AE180" s="27" t="s">
        <v>23</v>
      </c>
      <c r="AF180" s="27" t="s">
        <v>23</v>
      </c>
      <c r="AG180" s="27">
        <v>2</v>
      </c>
      <c r="AH180" s="27">
        <f>AG180</f>
        <v>2</v>
      </c>
      <c r="AI180" s="27">
        <f>AG180-AH180</f>
        <v>0</v>
      </c>
      <c r="AJ180" s="27" t="s">
        <v>23</v>
      </c>
      <c r="AK180" s="27" t="s">
        <v>23</v>
      </c>
      <c r="AL180" s="27" t="s">
        <v>23</v>
      </c>
      <c r="AM180" s="27">
        <v>4</v>
      </c>
      <c r="AN180" s="27">
        <f>AM180</f>
        <v>4</v>
      </c>
      <c r="AO180" s="27">
        <f>AM180-AN180</f>
        <v>0</v>
      </c>
      <c r="AP180" s="27" t="s">
        <v>23</v>
      </c>
      <c r="AQ180" s="27" t="s">
        <v>23</v>
      </c>
      <c r="AR180" s="27" t="s">
        <v>23</v>
      </c>
    </row>
    <row r="181" spans="1:44" ht="12" hidden="1" x14ac:dyDescent="0.3">
      <c r="A181" s="25" t="s">
        <v>18</v>
      </c>
      <c r="B181" s="25" t="s">
        <v>289</v>
      </c>
      <c r="C181" s="31" t="s">
        <v>290</v>
      </c>
      <c r="D181" s="25" t="s">
        <v>291</v>
      </c>
      <c r="E181" s="25" t="s">
        <v>22</v>
      </c>
      <c r="F181" s="27" t="s">
        <v>23</v>
      </c>
      <c r="G181" s="27" t="s">
        <v>23</v>
      </c>
      <c r="H181" s="27" t="s">
        <v>23</v>
      </c>
      <c r="I181" s="27" t="s">
        <v>23</v>
      </c>
      <c r="J181" s="27" t="s">
        <v>23</v>
      </c>
      <c r="K181" s="27" t="s">
        <v>23</v>
      </c>
      <c r="L181" s="27" t="s">
        <v>23</v>
      </c>
      <c r="M181" s="27" t="s">
        <v>23</v>
      </c>
      <c r="N181" s="27" t="s">
        <v>23</v>
      </c>
      <c r="O181" s="27" t="s">
        <v>23</v>
      </c>
      <c r="P181" s="27" t="s">
        <v>23</v>
      </c>
      <c r="Q181" s="27" t="s">
        <v>23</v>
      </c>
      <c r="R181" s="27" t="s">
        <v>23</v>
      </c>
      <c r="S181" s="27" t="s">
        <v>23</v>
      </c>
      <c r="T181" s="27" t="s">
        <v>23</v>
      </c>
      <c r="U181" s="27" t="s">
        <v>23</v>
      </c>
      <c r="V181" s="27" t="s">
        <v>23</v>
      </c>
      <c r="W181" s="27" t="s">
        <v>23</v>
      </c>
      <c r="X181" s="27" t="s">
        <v>23</v>
      </c>
      <c r="Y181" s="27" t="s">
        <v>23</v>
      </c>
      <c r="Z181" s="27" t="s">
        <v>23</v>
      </c>
      <c r="AA181" s="27" t="s">
        <v>23</v>
      </c>
      <c r="AB181" s="27" t="s">
        <v>23</v>
      </c>
      <c r="AC181" s="27" t="s">
        <v>23</v>
      </c>
      <c r="AD181" s="27" t="s">
        <v>23</v>
      </c>
      <c r="AE181" s="27" t="s">
        <v>23</v>
      </c>
      <c r="AF181" s="27" t="s">
        <v>23</v>
      </c>
      <c r="AG181" s="27" t="s">
        <v>23</v>
      </c>
      <c r="AH181" s="27" t="s">
        <v>23</v>
      </c>
      <c r="AI181" s="27" t="s">
        <v>23</v>
      </c>
      <c r="AJ181" s="27" t="s">
        <v>23</v>
      </c>
      <c r="AK181" s="27" t="s">
        <v>23</v>
      </c>
      <c r="AL181" s="27" t="s">
        <v>23</v>
      </c>
      <c r="AM181" s="27" t="s">
        <v>23</v>
      </c>
      <c r="AN181" s="27" t="s">
        <v>23</v>
      </c>
      <c r="AO181" s="27" t="s">
        <v>23</v>
      </c>
      <c r="AP181" s="27" t="s">
        <v>23</v>
      </c>
      <c r="AQ181" s="27" t="s">
        <v>23</v>
      </c>
      <c r="AR181" s="27" t="s">
        <v>23</v>
      </c>
    </row>
    <row r="182" spans="1:44" ht="12" hidden="1" x14ac:dyDescent="0.3">
      <c r="A182" s="25" t="s">
        <v>18</v>
      </c>
      <c r="B182" s="25" t="s">
        <v>292</v>
      </c>
      <c r="C182" s="31" t="s">
        <v>293</v>
      </c>
      <c r="D182" s="25" t="s">
        <v>294</v>
      </c>
      <c r="E182" s="25" t="s">
        <v>22</v>
      </c>
      <c r="F182" s="27" t="s">
        <v>23</v>
      </c>
      <c r="G182" s="27" t="s">
        <v>23</v>
      </c>
      <c r="H182" s="27" t="s">
        <v>23</v>
      </c>
      <c r="I182" s="27" t="s">
        <v>23</v>
      </c>
      <c r="J182" s="27" t="s">
        <v>23</v>
      </c>
      <c r="K182" s="27" t="s">
        <v>23</v>
      </c>
      <c r="L182" s="27" t="s">
        <v>23</v>
      </c>
      <c r="M182" s="27" t="s">
        <v>23</v>
      </c>
      <c r="N182" s="27" t="s">
        <v>23</v>
      </c>
      <c r="O182" s="27" t="s">
        <v>23</v>
      </c>
      <c r="P182" s="27" t="s">
        <v>23</v>
      </c>
      <c r="Q182" s="27" t="s">
        <v>23</v>
      </c>
      <c r="R182" s="27" t="s">
        <v>23</v>
      </c>
      <c r="S182" s="27" t="s">
        <v>23</v>
      </c>
      <c r="T182" s="27" t="s">
        <v>23</v>
      </c>
      <c r="U182" s="27" t="s">
        <v>23</v>
      </c>
      <c r="V182" s="27" t="s">
        <v>23</v>
      </c>
      <c r="W182" s="27" t="s">
        <v>23</v>
      </c>
      <c r="X182" s="27" t="s">
        <v>23</v>
      </c>
      <c r="Y182" s="27" t="s">
        <v>23</v>
      </c>
      <c r="Z182" s="27" t="s">
        <v>23</v>
      </c>
      <c r="AA182" s="27" t="s">
        <v>23</v>
      </c>
      <c r="AB182" s="27" t="s">
        <v>23</v>
      </c>
      <c r="AC182" s="27" t="s">
        <v>23</v>
      </c>
      <c r="AD182" s="27" t="s">
        <v>23</v>
      </c>
      <c r="AE182" s="27" t="s">
        <v>23</v>
      </c>
      <c r="AF182" s="27" t="s">
        <v>23</v>
      </c>
      <c r="AG182" s="27" t="s">
        <v>23</v>
      </c>
      <c r="AH182" s="27" t="s">
        <v>23</v>
      </c>
      <c r="AI182" s="27" t="s">
        <v>23</v>
      </c>
      <c r="AJ182" s="27" t="s">
        <v>23</v>
      </c>
      <c r="AK182" s="27" t="s">
        <v>23</v>
      </c>
      <c r="AL182" s="27" t="s">
        <v>23</v>
      </c>
      <c r="AM182" s="27" t="s">
        <v>23</v>
      </c>
      <c r="AN182" s="27" t="s">
        <v>23</v>
      </c>
      <c r="AO182" s="27" t="s">
        <v>23</v>
      </c>
      <c r="AP182" s="27" t="s">
        <v>23</v>
      </c>
      <c r="AQ182" s="27" t="s">
        <v>23</v>
      </c>
      <c r="AR182" s="27" t="s">
        <v>23</v>
      </c>
    </row>
    <row r="183" spans="1:44" ht="12" hidden="1" x14ac:dyDescent="0.3">
      <c r="A183" s="25" t="s">
        <v>18</v>
      </c>
      <c r="B183" s="25" t="s">
        <v>295</v>
      </c>
      <c r="C183" s="31" t="s">
        <v>296</v>
      </c>
      <c r="D183" s="25" t="s">
        <v>297</v>
      </c>
      <c r="E183" s="25" t="s">
        <v>27</v>
      </c>
      <c r="F183" s="33">
        <v>0</v>
      </c>
      <c r="G183" s="27">
        <v>0</v>
      </c>
      <c r="H183" s="27">
        <v>0</v>
      </c>
      <c r="I183" s="33">
        <v>165.1</v>
      </c>
      <c r="J183" s="27">
        <v>0.5</v>
      </c>
      <c r="K183" s="27">
        <f>I183-J183</f>
        <v>164.6</v>
      </c>
      <c r="L183" s="33">
        <v>169.6</v>
      </c>
      <c r="M183" s="27">
        <v>5</v>
      </c>
      <c r="N183" s="27">
        <f>L183-M183</f>
        <v>164.6</v>
      </c>
      <c r="O183" s="33">
        <v>164.6</v>
      </c>
      <c r="P183" s="27">
        <v>0</v>
      </c>
      <c r="Q183" s="27">
        <f>O183-P183</f>
        <v>164.6</v>
      </c>
      <c r="R183" s="33">
        <v>166.6</v>
      </c>
      <c r="S183" s="27">
        <v>2</v>
      </c>
      <c r="T183" s="27">
        <f>R183-S183</f>
        <v>164.6</v>
      </c>
      <c r="U183" s="33" t="s">
        <v>23</v>
      </c>
      <c r="V183" s="33" t="s">
        <v>23</v>
      </c>
      <c r="W183" s="33" t="s">
        <v>23</v>
      </c>
      <c r="X183" s="33" t="s">
        <v>23</v>
      </c>
      <c r="Y183" s="33" t="s">
        <v>23</v>
      </c>
      <c r="Z183" s="33" t="s">
        <v>23</v>
      </c>
      <c r="AA183" s="33">
        <v>168.6</v>
      </c>
      <c r="AB183" s="27">
        <v>4</v>
      </c>
      <c r="AC183" s="27">
        <f>AA183-AB183</f>
        <v>164.6</v>
      </c>
      <c r="AD183" s="33" t="s">
        <v>23</v>
      </c>
      <c r="AE183" s="27" t="s">
        <v>23</v>
      </c>
      <c r="AF183" s="27" t="s">
        <v>23</v>
      </c>
      <c r="AG183" s="33">
        <v>166.6</v>
      </c>
      <c r="AH183" s="27">
        <v>2</v>
      </c>
      <c r="AI183" s="27">
        <f>AG183-AH183</f>
        <v>164.6</v>
      </c>
      <c r="AJ183" s="33" t="s">
        <v>23</v>
      </c>
      <c r="AK183" s="33" t="s">
        <v>23</v>
      </c>
      <c r="AL183" s="33" t="s">
        <v>23</v>
      </c>
      <c r="AM183" s="33">
        <v>168.6</v>
      </c>
      <c r="AN183" s="27">
        <v>4</v>
      </c>
      <c r="AO183" s="27">
        <f>AM183-AN183</f>
        <v>164.6</v>
      </c>
      <c r="AP183" s="33" t="s">
        <v>23</v>
      </c>
      <c r="AQ183" s="33" t="s">
        <v>23</v>
      </c>
      <c r="AR183" s="33" t="s">
        <v>23</v>
      </c>
    </row>
    <row r="184" spans="1:44" ht="23.5" hidden="1" x14ac:dyDescent="0.3">
      <c r="A184" s="25" t="s">
        <v>18</v>
      </c>
      <c r="B184" s="25" t="s">
        <v>295</v>
      </c>
      <c r="C184" s="31" t="s">
        <v>296</v>
      </c>
      <c r="D184" s="25" t="s">
        <v>297</v>
      </c>
      <c r="E184" s="25" t="s">
        <v>84</v>
      </c>
      <c r="F184" s="27" t="s">
        <v>23</v>
      </c>
      <c r="G184" s="27" t="s">
        <v>23</v>
      </c>
      <c r="H184" s="27" t="s">
        <v>23</v>
      </c>
      <c r="I184" s="27" t="s">
        <v>23</v>
      </c>
      <c r="J184" s="27" t="s">
        <v>23</v>
      </c>
      <c r="K184" s="27" t="s">
        <v>23</v>
      </c>
      <c r="L184" s="27" t="s">
        <v>23</v>
      </c>
      <c r="M184" s="27" t="s">
        <v>23</v>
      </c>
      <c r="N184" s="27" t="s">
        <v>23</v>
      </c>
      <c r="O184" s="27" t="s">
        <v>23</v>
      </c>
      <c r="P184" s="27" t="s">
        <v>23</v>
      </c>
      <c r="Q184" s="27" t="s">
        <v>23</v>
      </c>
      <c r="R184" s="27" t="s">
        <v>23</v>
      </c>
      <c r="S184" s="27" t="s">
        <v>23</v>
      </c>
      <c r="T184" s="27" t="s">
        <v>23</v>
      </c>
      <c r="U184" s="27" t="s">
        <v>23</v>
      </c>
      <c r="V184" s="27" t="s">
        <v>23</v>
      </c>
      <c r="W184" s="27" t="s">
        <v>23</v>
      </c>
      <c r="X184" s="27" t="s">
        <v>23</v>
      </c>
      <c r="Y184" s="27" t="s">
        <v>23</v>
      </c>
      <c r="Z184" s="27" t="s">
        <v>23</v>
      </c>
      <c r="AA184" s="27" t="s">
        <v>23</v>
      </c>
      <c r="AB184" s="27" t="s">
        <v>23</v>
      </c>
      <c r="AC184" s="27" t="s">
        <v>23</v>
      </c>
      <c r="AD184" s="27" t="s">
        <v>23</v>
      </c>
      <c r="AE184" s="27" t="s">
        <v>23</v>
      </c>
      <c r="AF184" s="27" t="s">
        <v>23</v>
      </c>
      <c r="AG184" s="27" t="s">
        <v>23</v>
      </c>
      <c r="AH184" s="27" t="s">
        <v>23</v>
      </c>
      <c r="AI184" s="27" t="s">
        <v>23</v>
      </c>
      <c r="AJ184" s="27" t="s">
        <v>23</v>
      </c>
      <c r="AK184" s="27" t="s">
        <v>23</v>
      </c>
      <c r="AL184" s="27" t="s">
        <v>23</v>
      </c>
      <c r="AM184" s="27" t="s">
        <v>23</v>
      </c>
      <c r="AN184" s="27" t="s">
        <v>23</v>
      </c>
      <c r="AO184" s="27" t="s">
        <v>23</v>
      </c>
      <c r="AP184" s="27" t="s">
        <v>23</v>
      </c>
      <c r="AQ184" s="27" t="s">
        <v>23</v>
      </c>
      <c r="AR184" s="27" t="s">
        <v>23</v>
      </c>
    </row>
    <row r="185" spans="1:44" ht="23.5" hidden="1" x14ac:dyDescent="0.3">
      <c r="A185" s="25" t="s">
        <v>18</v>
      </c>
      <c r="B185" s="25" t="s">
        <v>298</v>
      </c>
      <c r="C185" s="31" t="s">
        <v>299</v>
      </c>
      <c r="D185" s="25" t="s">
        <v>300</v>
      </c>
      <c r="E185" s="25" t="s">
        <v>36</v>
      </c>
      <c r="F185" s="27" t="s">
        <v>23</v>
      </c>
      <c r="G185" s="27" t="s">
        <v>23</v>
      </c>
      <c r="H185" s="27" t="s">
        <v>23</v>
      </c>
      <c r="I185" s="27">
        <v>0.5</v>
      </c>
      <c r="J185" s="27">
        <f>I185</f>
        <v>0.5</v>
      </c>
      <c r="K185" s="27">
        <v>0</v>
      </c>
      <c r="L185" s="27">
        <v>5</v>
      </c>
      <c r="M185" s="27">
        <f>L185</f>
        <v>5</v>
      </c>
      <c r="N185" s="27">
        <v>0</v>
      </c>
      <c r="O185" s="27" t="s">
        <v>23</v>
      </c>
      <c r="P185" s="27" t="str">
        <f>O185</f>
        <v>n/a</v>
      </c>
      <c r="Q185" s="27" t="str">
        <f>P185</f>
        <v>n/a</v>
      </c>
      <c r="R185" s="27">
        <v>2</v>
      </c>
      <c r="S185" s="27">
        <f>R185</f>
        <v>2</v>
      </c>
      <c r="T185" s="27">
        <f>R185-S185</f>
        <v>0</v>
      </c>
      <c r="U185" s="27" t="s">
        <v>23</v>
      </c>
      <c r="V185" s="27" t="s">
        <v>23</v>
      </c>
      <c r="W185" s="27" t="s">
        <v>23</v>
      </c>
      <c r="X185" s="27" t="s">
        <v>23</v>
      </c>
      <c r="Y185" s="27" t="s">
        <v>23</v>
      </c>
      <c r="Z185" s="27" t="s">
        <v>23</v>
      </c>
      <c r="AA185" s="27">
        <v>4</v>
      </c>
      <c r="AB185" s="27">
        <f>AA185</f>
        <v>4</v>
      </c>
      <c r="AC185" s="27">
        <f>AA185-AB185</f>
        <v>0</v>
      </c>
      <c r="AD185" s="27" t="s">
        <v>23</v>
      </c>
      <c r="AE185" s="27" t="s">
        <v>23</v>
      </c>
      <c r="AF185" s="27" t="s">
        <v>23</v>
      </c>
      <c r="AG185" s="27">
        <v>2</v>
      </c>
      <c r="AH185" s="27">
        <f>AG185</f>
        <v>2</v>
      </c>
      <c r="AI185" s="27">
        <f>AG185-AH185</f>
        <v>0</v>
      </c>
      <c r="AJ185" s="27" t="s">
        <v>23</v>
      </c>
      <c r="AK185" s="27" t="s">
        <v>23</v>
      </c>
      <c r="AL185" s="27" t="s">
        <v>23</v>
      </c>
      <c r="AM185" s="27">
        <v>4</v>
      </c>
      <c r="AN185" s="27">
        <f>AM185</f>
        <v>4</v>
      </c>
      <c r="AO185" s="27">
        <f>AM185-AN185</f>
        <v>0</v>
      </c>
      <c r="AP185" s="27" t="s">
        <v>23</v>
      </c>
      <c r="AQ185" s="27" t="s">
        <v>23</v>
      </c>
      <c r="AR185" s="27" t="s">
        <v>23</v>
      </c>
    </row>
    <row r="186" spans="1:44" ht="12" hidden="1" x14ac:dyDescent="0.3">
      <c r="A186" s="25" t="s">
        <v>18</v>
      </c>
      <c r="B186" s="25" t="s">
        <v>298</v>
      </c>
      <c r="C186" s="31" t="s">
        <v>299</v>
      </c>
      <c r="D186" s="25" t="s">
        <v>300</v>
      </c>
      <c r="E186" s="25" t="s">
        <v>22</v>
      </c>
      <c r="F186" s="27" t="s">
        <v>23</v>
      </c>
      <c r="G186" s="27" t="s">
        <v>23</v>
      </c>
      <c r="H186" s="27" t="s">
        <v>23</v>
      </c>
      <c r="I186" s="27" t="s">
        <v>23</v>
      </c>
      <c r="J186" s="27" t="s">
        <v>23</v>
      </c>
      <c r="K186" s="27" t="s">
        <v>23</v>
      </c>
      <c r="L186" s="27" t="s">
        <v>23</v>
      </c>
      <c r="M186" s="27" t="s">
        <v>23</v>
      </c>
      <c r="N186" s="27" t="s">
        <v>23</v>
      </c>
      <c r="O186" s="27" t="s">
        <v>23</v>
      </c>
      <c r="P186" s="27" t="s">
        <v>23</v>
      </c>
      <c r="Q186" s="27" t="s">
        <v>23</v>
      </c>
      <c r="R186" s="27" t="s">
        <v>23</v>
      </c>
      <c r="S186" s="27" t="s">
        <v>23</v>
      </c>
      <c r="T186" s="27" t="s">
        <v>23</v>
      </c>
      <c r="U186" s="27" t="s">
        <v>23</v>
      </c>
      <c r="V186" s="27" t="s">
        <v>23</v>
      </c>
      <c r="W186" s="27" t="s">
        <v>23</v>
      </c>
      <c r="X186" s="27" t="s">
        <v>23</v>
      </c>
      <c r="Y186" s="27" t="s">
        <v>23</v>
      </c>
      <c r="Z186" s="27" t="s">
        <v>23</v>
      </c>
      <c r="AA186" s="27" t="s">
        <v>23</v>
      </c>
      <c r="AB186" s="27" t="s">
        <v>23</v>
      </c>
      <c r="AC186" s="27" t="s">
        <v>23</v>
      </c>
      <c r="AD186" s="27" t="s">
        <v>23</v>
      </c>
      <c r="AE186" s="27" t="s">
        <v>23</v>
      </c>
      <c r="AF186" s="27" t="s">
        <v>23</v>
      </c>
      <c r="AG186" s="27" t="s">
        <v>23</v>
      </c>
      <c r="AH186" s="27" t="s">
        <v>23</v>
      </c>
      <c r="AI186" s="27" t="s">
        <v>23</v>
      </c>
      <c r="AJ186" s="27" t="s">
        <v>23</v>
      </c>
      <c r="AK186" s="27" t="s">
        <v>23</v>
      </c>
      <c r="AL186" s="27" t="s">
        <v>23</v>
      </c>
      <c r="AM186" s="27" t="s">
        <v>23</v>
      </c>
      <c r="AN186" s="27" t="s">
        <v>23</v>
      </c>
      <c r="AO186" s="27" t="s">
        <v>23</v>
      </c>
      <c r="AP186" s="27" t="s">
        <v>23</v>
      </c>
      <c r="AQ186" s="27" t="s">
        <v>23</v>
      </c>
      <c r="AR186" s="27" t="s">
        <v>23</v>
      </c>
    </row>
    <row r="187" spans="1:44" ht="12" hidden="1" x14ac:dyDescent="0.3">
      <c r="A187" s="25" t="s">
        <v>18</v>
      </c>
      <c r="B187" s="25" t="s">
        <v>301</v>
      </c>
      <c r="C187" s="31" t="s">
        <v>302</v>
      </c>
      <c r="D187" s="25" t="s">
        <v>303</v>
      </c>
      <c r="E187" s="25" t="s">
        <v>27</v>
      </c>
      <c r="F187" s="27" t="s">
        <v>23</v>
      </c>
      <c r="G187" s="27" t="s">
        <v>23</v>
      </c>
      <c r="H187" s="27" t="s">
        <v>23</v>
      </c>
      <c r="I187" s="27">
        <v>0.5</v>
      </c>
      <c r="J187" s="27">
        <v>0.5</v>
      </c>
      <c r="K187" s="27">
        <f t="shared" ref="K187:K188" si="65">I187-J187</f>
        <v>0</v>
      </c>
      <c r="L187" s="27">
        <v>5</v>
      </c>
      <c r="M187" s="27">
        <v>5</v>
      </c>
      <c r="N187" s="27">
        <f t="shared" ref="N187:N188" si="66">L187-M187</f>
        <v>0</v>
      </c>
      <c r="O187" s="27" t="s">
        <v>23</v>
      </c>
      <c r="P187" s="27" t="s">
        <v>23</v>
      </c>
      <c r="Q187" s="27" t="s">
        <v>23</v>
      </c>
      <c r="R187" s="27">
        <v>2</v>
      </c>
      <c r="S187" s="27">
        <f t="shared" ref="S187:S188" si="67">R187</f>
        <v>2</v>
      </c>
      <c r="T187" s="27">
        <f t="shared" ref="T187:T188" si="68">R187-S187</f>
        <v>0</v>
      </c>
      <c r="U187" s="27" t="s">
        <v>23</v>
      </c>
      <c r="V187" s="27" t="str">
        <f t="shared" ref="V187:W187" si="69">U187</f>
        <v>n/a</v>
      </c>
      <c r="W187" s="27" t="str">
        <f t="shared" si="69"/>
        <v>n/a</v>
      </c>
      <c r="X187" s="27" t="s">
        <v>23</v>
      </c>
      <c r="Y187" s="27" t="str">
        <f t="shared" ref="Y187:Y188" si="70">X187</f>
        <v>n/a</v>
      </c>
      <c r="Z187" s="27" t="str">
        <f t="shared" ref="Z187:Z188" si="71">X187</f>
        <v>n/a</v>
      </c>
      <c r="AA187" s="27">
        <v>4</v>
      </c>
      <c r="AB187" s="27">
        <f t="shared" ref="AB187:AB188" si="72">AA187</f>
        <v>4</v>
      </c>
      <c r="AC187" s="27">
        <f t="shared" ref="AC187:AC188" si="73">AA187-AB187</f>
        <v>0</v>
      </c>
      <c r="AD187" s="27" t="s">
        <v>23</v>
      </c>
      <c r="AE187" s="27" t="str">
        <f t="shared" ref="AE187:AE188" si="74">AD187</f>
        <v>n/a</v>
      </c>
      <c r="AF187" s="27" t="str">
        <f t="shared" ref="AF187:AF188" si="75">AD187</f>
        <v>n/a</v>
      </c>
      <c r="AG187" s="27">
        <v>2</v>
      </c>
      <c r="AH187" s="27">
        <f t="shared" ref="AH187:AH188" si="76">AG187</f>
        <v>2</v>
      </c>
      <c r="AI187" s="27">
        <f t="shared" ref="AI187:AI188" si="77">AG187-AH187</f>
        <v>0</v>
      </c>
      <c r="AJ187" s="27" t="s">
        <v>23</v>
      </c>
      <c r="AK187" s="27" t="str">
        <f t="shared" ref="AK187:AL187" si="78">AJ187</f>
        <v>n/a</v>
      </c>
      <c r="AL187" s="27" t="str">
        <f t="shared" si="78"/>
        <v>n/a</v>
      </c>
      <c r="AM187" s="27">
        <v>4</v>
      </c>
      <c r="AN187" s="27">
        <f t="shared" ref="AN187:AN188" si="79">AM187</f>
        <v>4</v>
      </c>
      <c r="AO187" s="27">
        <f t="shared" ref="AO187:AO188" si="80">AM187-AN187</f>
        <v>0</v>
      </c>
      <c r="AP187" s="27" t="s">
        <v>23</v>
      </c>
      <c r="AQ187" s="32" t="str">
        <f t="shared" ref="AQ187:AQ188" si="81">AP187</f>
        <v>n/a</v>
      </c>
      <c r="AR187" s="25" t="str">
        <f t="shared" ref="AR187:AR188" si="82">AP187</f>
        <v>n/a</v>
      </c>
    </row>
    <row r="188" spans="1:44" ht="12" hidden="1" x14ac:dyDescent="0.3">
      <c r="A188" s="25" t="s">
        <v>18</v>
      </c>
      <c r="B188" s="25" t="s">
        <v>304</v>
      </c>
      <c r="C188" s="31" t="s">
        <v>305</v>
      </c>
      <c r="D188" s="25" t="s">
        <v>306</v>
      </c>
      <c r="E188" s="25" t="s">
        <v>27</v>
      </c>
      <c r="F188" s="27" t="s">
        <v>23</v>
      </c>
      <c r="G188" s="27" t="s">
        <v>23</v>
      </c>
      <c r="H188" s="27" t="s">
        <v>23</v>
      </c>
      <c r="I188" s="27">
        <v>0.5</v>
      </c>
      <c r="J188" s="27">
        <v>0.5</v>
      </c>
      <c r="K188" s="27">
        <f t="shared" si="65"/>
        <v>0</v>
      </c>
      <c r="L188" s="27">
        <v>5</v>
      </c>
      <c r="M188" s="27">
        <v>5</v>
      </c>
      <c r="N188" s="27">
        <f t="shared" si="66"/>
        <v>0</v>
      </c>
      <c r="O188" s="27" t="s">
        <v>23</v>
      </c>
      <c r="P188" s="27" t="s">
        <v>23</v>
      </c>
      <c r="Q188" s="27" t="s">
        <v>23</v>
      </c>
      <c r="R188" s="27">
        <v>2</v>
      </c>
      <c r="S188" s="27">
        <f t="shared" si="67"/>
        <v>2</v>
      </c>
      <c r="T188" s="27">
        <f t="shared" si="68"/>
        <v>0</v>
      </c>
      <c r="U188" s="27" t="s">
        <v>23</v>
      </c>
      <c r="V188" s="27" t="str">
        <f t="shared" ref="V188:W188" si="83">U188</f>
        <v>n/a</v>
      </c>
      <c r="W188" s="27" t="str">
        <f t="shared" si="83"/>
        <v>n/a</v>
      </c>
      <c r="X188" s="27" t="s">
        <v>23</v>
      </c>
      <c r="Y188" s="27" t="str">
        <f t="shared" si="70"/>
        <v>n/a</v>
      </c>
      <c r="Z188" s="27" t="str">
        <f t="shared" si="71"/>
        <v>n/a</v>
      </c>
      <c r="AA188" s="27">
        <v>4</v>
      </c>
      <c r="AB188" s="27">
        <f t="shared" si="72"/>
        <v>4</v>
      </c>
      <c r="AC188" s="27">
        <f t="shared" si="73"/>
        <v>0</v>
      </c>
      <c r="AD188" s="27" t="s">
        <v>23</v>
      </c>
      <c r="AE188" s="27" t="str">
        <f t="shared" si="74"/>
        <v>n/a</v>
      </c>
      <c r="AF188" s="27" t="str">
        <f t="shared" si="75"/>
        <v>n/a</v>
      </c>
      <c r="AG188" s="27">
        <v>2</v>
      </c>
      <c r="AH188" s="27">
        <f t="shared" si="76"/>
        <v>2</v>
      </c>
      <c r="AI188" s="27">
        <f t="shared" si="77"/>
        <v>0</v>
      </c>
      <c r="AJ188" s="27" t="s">
        <v>23</v>
      </c>
      <c r="AK188" s="27" t="str">
        <f t="shared" ref="AK188:AL188" si="84">AJ188</f>
        <v>n/a</v>
      </c>
      <c r="AL188" s="27" t="str">
        <f t="shared" si="84"/>
        <v>n/a</v>
      </c>
      <c r="AM188" s="27">
        <v>4</v>
      </c>
      <c r="AN188" s="27">
        <f t="shared" si="79"/>
        <v>4</v>
      </c>
      <c r="AO188" s="27">
        <f t="shared" si="80"/>
        <v>0</v>
      </c>
      <c r="AP188" s="27" t="s">
        <v>23</v>
      </c>
      <c r="AQ188" s="32" t="str">
        <f t="shared" si="81"/>
        <v>n/a</v>
      </c>
      <c r="AR188" s="25" t="str">
        <f t="shared" si="82"/>
        <v>n/a</v>
      </c>
    </row>
    <row r="189" spans="1:44" ht="23.5" hidden="1" x14ac:dyDescent="0.3">
      <c r="A189" s="25" t="s">
        <v>18</v>
      </c>
      <c r="B189" s="25" t="s">
        <v>304</v>
      </c>
      <c r="C189" s="31" t="s">
        <v>305</v>
      </c>
      <c r="D189" s="25" t="s">
        <v>306</v>
      </c>
      <c r="E189" s="25" t="s">
        <v>36</v>
      </c>
      <c r="F189" s="27" t="s">
        <v>23</v>
      </c>
      <c r="G189" s="27" t="s">
        <v>23</v>
      </c>
      <c r="H189" s="27" t="s">
        <v>23</v>
      </c>
      <c r="I189" s="27">
        <v>0.5</v>
      </c>
      <c r="J189" s="27">
        <f>I189</f>
        <v>0.5</v>
      </c>
      <c r="K189" s="27">
        <v>0</v>
      </c>
      <c r="L189" s="27">
        <v>5</v>
      </c>
      <c r="M189" s="27">
        <f>L189</f>
        <v>5</v>
      </c>
      <c r="N189" s="27">
        <v>0</v>
      </c>
      <c r="O189" s="27" t="s">
        <v>23</v>
      </c>
      <c r="P189" s="27" t="str">
        <f>O189</f>
        <v>n/a</v>
      </c>
      <c r="Q189" s="27" t="str">
        <f>P189</f>
        <v>n/a</v>
      </c>
      <c r="R189" s="27">
        <v>2</v>
      </c>
      <c r="S189" s="27">
        <f>R189</f>
        <v>2</v>
      </c>
      <c r="T189" s="27">
        <f>R189-S189</f>
        <v>0</v>
      </c>
      <c r="U189" s="27" t="s">
        <v>23</v>
      </c>
      <c r="V189" s="27" t="s">
        <v>23</v>
      </c>
      <c r="W189" s="27" t="s">
        <v>23</v>
      </c>
      <c r="X189" s="27" t="s">
        <v>23</v>
      </c>
      <c r="Y189" s="27" t="s">
        <v>23</v>
      </c>
      <c r="Z189" s="27" t="s">
        <v>23</v>
      </c>
      <c r="AA189" s="27">
        <v>4</v>
      </c>
      <c r="AB189" s="27">
        <f>AA189</f>
        <v>4</v>
      </c>
      <c r="AC189" s="27">
        <f>AA189-AB189</f>
        <v>0</v>
      </c>
      <c r="AD189" s="27" t="s">
        <v>23</v>
      </c>
      <c r="AE189" s="27" t="s">
        <v>23</v>
      </c>
      <c r="AF189" s="27" t="s">
        <v>23</v>
      </c>
      <c r="AG189" s="27">
        <v>2</v>
      </c>
      <c r="AH189" s="27">
        <f>AG189</f>
        <v>2</v>
      </c>
      <c r="AI189" s="27">
        <f>AG189-AH189</f>
        <v>0</v>
      </c>
      <c r="AJ189" s="27" t="s">
        <v>23</v>
      </c>
      <c r="AK189" s="27" t="s">
        <v>23</v>
      </c>
      <c r="AL189" s="27" t="s">
        <v>23</v>
      </c>
      <c r="AM189" s="27">
        <v>4</v>
      </c>
      <c r="AN189" s="27">
        <f>AM189</f>
        <v>4</v>
      </c>
      <c r="AO189" s="27">
        <f>AM189-AN189</f>
        <v>0</v>
      </c>
      <c r="AP189" s="27" t="s">
        <v>23</v>
      </c>
      <c r="AQ189" s="27" t="s">
        <v>23</v>
      </c>
      <c r="AR189" s="27" t="s">
        <v>23</v>
      </c>
    </row>
    <row r="190" spans="1:44" ht="12" hidden="1" x14ac:dyDescent="0.3">
      <c r="A190" s="25" t="s">
        <v>18</v>
      </c>
      <c r="B190" s="25" t="s">
        <v>304</v>
      </c>
      <c r="C190" s="31" t="s">
        <v>305</v>
      </c>
      <c r="D190" s="25" t="s">
        <v>306</v>
      </c>
      <c r="E190" s="25" t="s">
        <v>22</v>
      </c>
      <c r="F190" s="27" t="s">
        <v>23</v>
      </c>
      <c r="G190" s="27" t="s">
        <v>23</v>
      </c>
      <c r="H190" s="27" t="s">
        <v>23</v>
      </c>
      <c r="I190" s="27" t="s">
        <v>23</v>
      </c>
      <c r="J190" s="27" t="s">
        <v>23</v>
      </c>
      <c r="K190" s="27" t="s">
        <v>23</v>
      </c>
      <c r="L190" s="27" t="s">
        <v>23</v>
      </c>
      <c r="M190" s="27" t="s">
        <v>23</v>
      </c>
      <c r="N190" s="27" t="s">
        <v>23</v>
      </c>
      <c r="O190" s="27" t="s">
        <v>23</v>
      </c>
      <c r="P190" s="27" t="s">
        <v>23</v>
      </c>
      <c r="Q190" s="27" t="s">
        <v>23</v>
      </c>
      <c r="R190" s="27" t="s">
        <v>23</v>
      </c>
      <c r="S190" s="27" t="s">
        <v>23</v>
      </c>
      <c r="T190" s="27" t="s">
        <v>23</v>
      </c>
      <c r="U190" s="27" t="s">
        <v>23</v>
      </c>
      <c r="V190" s="27" t="s">
        <v>23</v>
      </c>
      <c r="W190" s="27" t="s">
        <v>23</v>
      </c>
      <c r="X190" s="27" t="s">
        <v>23</v>
      </c>
      <c r="Y190" s="27" t="s">
        <v>23</v>
      </c>
      <c r="Z190" s="27" t="s">
        <v>23</v>
      </c>
      <c r="AA190" s="27" t="s">
        <v>23</v>
      </c>
      <c r="AB190" s="27" t="s">
        <v>23</v>
      </c>
      <c r="AC190" s="27" t="s">
        <v>23</v>
      </c>
      <c r="AD190" s="27" t="s">
        <v>23</v>
      </c>
      <c r="AE190" s="27" t="s">
        <v>23</v>
      </c>
      <c r="AF190" s="27" t="s">
        <v>23</v>
      </c>
      <c r="AG190" s="27" t="s">
        <v>23</v>
      </c>
      <c r="AH190" s="27" t="s">
        <v>23</v>
      </c>
      <c r="AI190" s="27" t="s">
        <v>23</v>
      </c>
      <c r="AJ190" s="27" t="s">
        <v>23</v>
      </c>
      <c r="AK190" s="27" t="s">
        <v>23</v>
      </c>
      <c r="AL190" s="27" t="s">
        <v>23</v>
      </c>
      <c r="AM190" s="27" t="s">
        <v>23</v>
      </c>
      <c r="AN190" s="27" t="s">
        <v>23</v>
      </c>
      <c r="AO190" s="27" t="s">
        <v>23</v>
      </c>
      <c r="AP190" s="27" t="s">
        <v>23</v>
      </c>
      <c r="AQ190" s="27" t="s">
        <v>23</v>
      </c>
      <c r="AR190" s="27" t="s">
        <v>23</v>
      </c>
    </row>
    <row r="191" spans="1:44" ht="12" hidden="1" x14ac:dyDescent="0.3">
      <c r="A191" s="25" t="s">
        <v>18</v>
      </c>
      <c r="B191" s="25" t="s">
        <v>307</v>
      </c>
      <c r="C191" s="31" t="s">
        <v>308</v>
      </c>
      <c r="D191" s="25" t="s">
        <v>309</v>
      </c>
      <c r="E191" s="25" t="s">
        <v>27</v>
      </c>
      <c r="F191" s="27">
        <v>0</v>
      </c>
      <c r="G191" s="27">
        <v>0</v>
      </c>
      <c r="H191" s="27">
        <v>0</v>
      </c>
      <c r="I191" s="27">
        <v>9.5</v>
      </c>
      <c r="J191" s="27">
        <v>0.5</v>
      </c>
      <c r="K191" s="27">
        <f>I191-J191</f>
        <v>9</v>
      </c>
      <c r="L191" s="27">
        <v>14</v>
      </c>
      <c r="M191" s="27">
        <f>L191-N191</f>
        <v>5</v>
      </c>
      <c r="N191" s="27">
        <v>9</v>
      </c>
      <c r="O191" s="27">
        <v>9</v>
      </c>
      <c r="P191" s="27">
        <v>0</v>
      </c>
      <c r="Q191" s="27">
        <f>O191-P191</f>
        <v>9</v>
      </c>
      <c r="R191" s="27">
        <v>11</v>
      </c>
      <c r="S191" s="27">
        <f>R191-T191</f>
        <v>2</v>
      </c>
      <c r="T191" s="27">
        <v>9</v>
      </c>
      <c r="U191" s="27" t="s">
        <v>23</v>
      </c>
      <c r="V191" s="27" t="s">
        <v>23</v>
      </c>
      <c r="W191" s="27" t="s">
        <v>23</v>
      </c>
      <c r="X191" s="27" t="s">
        <v>23</v>
      </c>
      <c r="Y191" s="27" t="s">
        <v>23</v>
      </c>
      <c r="Z191" s="27" t="s">
        <v>23</v>
      </c>
      <c r="AA191" s="27">
        <v>13</v>
      </c>
      <c r="AB191" s="27">
        <f>AA191-AC191</f>
        <v>4</v>
      </c>
      <c r="AC191" s="27">
        <v>9</v>
      </c>
      <c r="AD191" s="27" t="s">
        <v>23</v>
      </c>
      <c r="AE191" s="27" t="s">
        <v>23</v>
      </c>
      <c r="AF191" s="27" t="s">
        <v>23</v>
      </c>
      <c r="AG191" s="27">
        <v>11</v>
      </c>
      <c r="AH191" s="27">
        <f>AG191-AI191</f>
        <v>2</v>
      </c>
      <c r="AI191" s="27">
        <v>9</v>
      </c>
      <c r="AJ191" s="27" t="s">
        <v>23</v>
      </c>
      <c r="AK191" s="27" t="s">
        <v>23</v>
      </c>
      <c r="AL191" s="27" t="s">
        <v>23</v>
      </c>
      <c r="AM191" s="27">
        <v>13</v>
      </c>
      <c r="AN191" s="27">
        <f>AM191-AO191</f>
        <v>4</v>
      </c>
      <c r="AO191" s="27">
        <v>9</v>
      </c>
      <c r="AP191" s="27" t="s">
        <v>23</v>
      </c>
      <c r="AQ191" s="27" t="s">
        <v>23</v>
      </c>
      <c r="AR191" s="27" t="s">
        <v>23</v>
      </c>
    </row>
    <row r="192" spans="1:44" ht="23.5" hidden="1" x14ac:dyDescent="0.3">
      <c r="A192" s="25" t="s">
        <v>18</v>
      </c>
      <c r="B192" s="25" t="s">
        <v>307</v>
      </c>
      <c r="C192" s="31" t="s">
        <v>308</v>
      </c>
      <c r="D192" s="25" t="s">
        <v>309</v>
      </c>
      <c r="E192" s="25" t="s">
        <v>36</v>
      </c>
      <c r="F192" s="27">
        <v>0</v>
      </c>
      <c r="G192" s="27">
        <v>0</v>
      </c>
      <c r="H192" s="27">
        <v>0</v>
      </c>
      <c r="I192" s="27">
        <v>0.5</v>
      </c>
      <c r="J192" s="27">
        <f>I192</f>
        <v>0.5</v>
      </c>
      <c r="K192" s="27">
        <v>0</v>
      </c>
      <c r="L192" s="27">
        <v>5</v>
      </c>
      <c r="M192" s="27">
        <f>L192</f>
        <v>5</v>
      </c>
      <c r="N192" s="27">
        <v>0</v>
      </c>
      <c r="O192" s="27" t="s">
        <v>23</v>
      </c>
      <c r="P192" s="27" t="str">
        <f>O192</f>
        <v>n/a</v>
      </c>
      <c r="Q192" s="27" t="str">
        <f>P192</f>
        <v>n/a</v>
      </c>
      <c r="R192" s="27">
        <v>2</v>
      </c>
      <c r="S192" s="27">
        <f>R192</f>
        <v>2</v>
      </c>
      <c r="T192" s="27">
        <f>R192-S192</f>
        <v>0</v>
      </c>
      <c r="U192" s="27" t="s">
        <v>23</v>
      </c>
      <c r="V192" s="27" t="s">
        <v>23</v>
      </c>
      <c r="W192" s="27" t="s">
        <v>23</v>
      </c>
      <c r="X192" s="27" t="s">
        <v>23</v>
      </c>
      <c r="Y192" s="27" t="s">
        <v>23</v>
      </c>
      <c r="Z192" s="27" t="s">
        <v>23</v>
      </c>
      <c r="AA192" s="27">
        <v>4</v>
      </c>
      <c r="AB192" s="27">
        <f>AA192</f>
        <v>4</v>
      </c>
      <c r="AC192" s="27">
        <f>AA192-AB192</f>
        <v>0</v>
      </c>
      <c r="AD192" s="27" t="s">
        <v>23</v>
      </c>
      <c r="AE192" s="27" t="s">
        <v>23</v>
      </c>
      <c r="AF192" s="27" t="s">
        <v>23</v>
      </c>
      <c r="AG192" s="27">
        <v>2</v>
      </c>
      <c r="AH192" s="27">
        <f>AG192</f>
        <v>2</v>
      </c>
      <c r="AI192" s="27">
        <f>AG192-AH192</f>
        <v>0</v>
      </c>
      <c r="AJ192" s="27" t="s">
        <v>23</v>
      </c>
      <c r="AK192" s="27" t="s">
        <v>23</v>
      </c>
      <c r="AL192" s="27" t="s">
        <v>23</v>
      </c>
      <c r="AM192" s="27">
        <v>4</v>
      </c>
      <c r="AN192" s="27">
        <f>AM192</f>
        <v>4</v>
      </c>
      <c r="AO192" s="27">
        <f>AM192-AN192</f>
        <v>0</v>
      </c>
      <c r="AP192" s="27" t="s">
        <v>23</v>
      </c>
      <c r="AQ192" s="27" t="s">
        <v>23</v>
      </c>
      <c r="AR192" s="27" t="s">
        <v>23</v>
      </c>
    </row>
    <row r="193" spans="1:44" ht="24" hidden="1" x14ac:dyDescent="0.3">
      <c r="A193" s="25" t="s">
        <v>18</v>
      </c>
      <c r="B193" s="25" t="s">
        <v>310</v>
      </c>
      <c r="C193" s="31" t="s">
        <v>311</v>
      </c>
      <c r="D193" s="25" t="s">
        <v>312</v>
      </c>
      <c r="E193" s="25" t="s">
        <v>27</v>
      </c>
      <c r="F193" s="27" t="s">
        <v>23</v>
      </c>
      <c r="G193" s="27" t="s">
        <v>23</v>
      </c>
      <c r="H193" s="27" t="s">
        <v>23</v>
      </c>
      <c r="I193" s="27" t="s">
        <v>23</v>
      </c>
      <c r="J193" s="27" t="s">
        <v>23</v>
      </c>
      <c r="K193" s="27" t="s">
        <v>23</v>
      </c>
      <c r="L193" s="27" t="s">
        <v>23</v>
      </c>
      <c r="M193" s="27" t="s">
        <v>23</v>
      </c>
      <c r="N193" s="27" t="s">
        <v>23</v>
      </c>
      <c r="O193" s="27" t="s">
        <v>23</v>
      </c>
      <c r="P193" s="27" t="s">
        <v>23</v>
      </c>
      <c r="Q193" s="27" t="s">
        <v>23</v>
      </c>
      <c r="R193" s="27" t="s">
        <v>23</v>
      </c>
      <c r="S193" s="27" t="s">
        <v>23</v>
      </c>
      <c r="T193" s="27" t="s">
        <v>23</v>
      </c>
      <c r="U193" s="27" t="s">
        <v>23</v>
      </c>
      <c r="V193" s="27" t="s">
        <v>23</v>
      </c>
      <c r="W193" s="27" t="s">
        <v>23</v>
      </c>
      <c r="X193" s="27" t="s">
        <v>23</v>
      </c>
      <c r="Y193" s="27" t="s">
        <v>23</v>
      </c>
      <c r="Z193" s="27" t="s">
        <v>23</v>
      </c>
      <c r="AA193" s="27" t="s">
        <v>23</v>
      </c>
      <c r="AB193" s="27" t="s">
        <v>23</v>
      </c>
      <c r="AC193" s="27" t="s">
        <v>23</v>
      </c>
      <c r="AD193" s="27" t="s">
        <v>23</v>
      </c>
      <c r="AE193" s="27" t="s">
        <v>23</v>
      </c>
      <c r="AF193" s="27" t="s">
        <v>23</v>
      </c>
      <c r="AG193" s="27" t="s">
        <v>23</v>
      </c>
      <c r="AH193" s="27" t="s">
        <v>23</v>
      </c>
      <c r="AI193" s="27" t="s">
        <v>23</v>
      </c>
      <c r="AJ193" s="27" t="s">
        <v>23</v>
      </c>
      <c r="AK193" s="27" t="s">
        <v>23</v>
      </c>
      <c r="AL193" s="27" t="s">
        <v>23</v>
      </c>
      <c r="AM193" s="27" t="s">
        <v>23</v>
      </c>
      <c r="AN193" s="27" t="s">
        <v>23</v>
      </c>
      <c r="AO193" s="27" t="s">
        <v>23</v>
      </c>
      <c r="AP193" s="27" t="s">
        <v>23</v>
      </c>
      <c r="AQ193" s="27" t="s">
        <v>23</v>
      </c>
      <c r="AR193" s="27" t="s">
        <v>23</v>
      </c>
    </row>
    <row r="194" spans="1:44" ht="24" hidden="1" x14ac:dyDescent="0.3">
      <c r="A194" s="25" t="s">
        <v>18</v>
      </c>
      <c r="B194" s="25" t="s">
        <v>310</v>
      </c>
      <c r="C194" s="31" t="s">
        <v>311</v>
      </c>
      <c r="D194" s="25" t="s">
        <v>312</v>
      </c>
      <c r="E194" s="25" t="s">
        <v>36</v>
      </c>
      <c r="F194" s="27" t="s">
        <v>23</v>
      </c>
      <c r="G194" s="27" t="s">
        <v>23</v>
      </c>
      <c r="H194" s="27" t="s">
        <v>23</v>
      </c>
      <c r="I194" s="27" t="s">
        <v>28</v>
      </c>
      <c r="J194" s="27" t="str">
        <f>I194</f>
        <v xml:space="preserve">n/a </v>
      </c>
      <c r="K194" s="27" t="s">
        <v>28</v>
      </c>
      <c r="L194" s="27" t="s">
        <v>28</v>
      </c>
      <c r="M194" s="27" t="str">
        <f>L194</f>
        <v xml:space="preserve">n/a </v>
      </c>
      <c r="N194" s="27" t="s">
        <v>28</v>
      </c>
      <c r="O194" s="27" t="s">
        <v>28</v>
      </c>
      <c r="P194" s="27" t="str">
        <f>O194</f>
        <v xml:space="preserve">n/a </v>
      </c>
      <c r="Q194" s="27" t="str">
        <f>P194</f>
        <v xml:space="preserve">n/a </v>
      </c>
      <c r="R194" s="27" t="s">
        <v>28</v>
      </c>
      <c r="S194" s="27" t="s">
        <v>28</v>
      </c>
      <c r="T194" s="27" t="s">
        <v>28</v>
      </c>
      <c r="U194" s="27" t="s">
        <v>23</v>
      </c>
      <c r="V194" s="27" t="s">
        <v>23</v>
      </c>
      <c r="W194" s="27" t="s">
        <v>23</v>
      </c>
      <c r="X194" s="27" t="s">
        <v>23</v>
      </c>
      <c r="Y194" s="27" t="s">
        <v>23</v>
      </c>
      <c r="Z194" s="27" t="s">
        <v>23</v>
      </c>
      <c r="AA194" s="27" t="s">
        <v>28</v>
      </c>
      <c r="AB194" s="27" t="s">
        <v>28</v>
      </c>
      <c r="AC194" s="27" t="s">
        <v>28</v>
      </c>
      <c r="AD194" s="27" t="s">
        <v>23</v>
      </c>
      <c r="AE194" s="27" t="s">
        <v>23</v>
      </c>
      <c r="AF194" s="27" t="s">
        <v>23</v>
      </c>
      <c r="AG194" s="27" t="s">
        <v>28</v>
      </c>
      <c r="AH194" s="27" t="s">
        <v>28</v>
      </c>
      <c r="AI194" s="27" t="s">
        <v>28</v>
      </c>
      <c r="AJ194" s="27" t="s">
        <v>23</v>
      </c>
      <c r="AK194" s="27" t="s">
        <v>23</v>
      </c>
      <c r="AL194" s="27" t="s">
        <v>23</v>
      </c>
      <c r="AM194" s="27" t="s">
        <v>28</v>
      </c>
      <c r="AN194" s="27" t="s">
        <v>28</v>
      </c>
      <c r="AO194" s="27" t="s">
        <v>28</v>
      </c>
      <c r="AP194" s="27" t="s">
        <v>23</v>
      </c>
      <c r="AQ194" s="27" t="s">
        <v>23</v>
      </c>
      <c r="AR194" s="27" t="s">
        <v>23</v>
      </c>
    </row>
    <row r="195" spans="1:44" ht="24" hidden="1" x14ac:dyDescent="0.3">
      <c r="A195" s="25" t="s">
        <v>18</v>
      </c>
      <c r="B195" s="25" t="s">
        <v>313</v>
      </c>
      <c r="C195" s="31" t="s">
        <v>314</v>
      </c>
      <c r="D195" s="25" t="s">
        <v>315</v>
      </c>
      <c r="E195" s="25" t="s">
        <v>27</v>
      </c>
      <c r="F195" s="27" t="s">
        <v>23</v>
      </c>
      <c r="G195" s="27" t="s">
        <v>23</v>
      </c>
      <c r="H195" s="27" t="s">
        <v>23</v>
      </c>
      <c r="I195" s="27" t="s">
        <v>23</v>
      </c>
      <c r="J195" s="27" t="s">
        <v>23</v>
      </c>
      <c r="K195" s="27" t="s">
        <v>23</v>
      </c>
      <c r="L195" s="27" t="s">
        <v>23</v>
      </c>
      <c r="M195" s="27" t="s">
        <v>23</v>
      </c>
      <c r="N195" s="27" t="s">
        <v>23</v>
      </c>
      <c r="O195" s="27" t="s">
        <v>23</v>
      </c>
      <c r="P195" s="27" t="s">
        <v>23</v>
      </c>
      <c r="Q195" s="27" t="s">
        <v>23</v>
      </c>
      <c r="R195" s="27" t="s">
        <v>23</v>
      </c>
      <c r="S195" s="27" t="s">
        <v>23</v>
      </c>
      <c r="T195" s="27" t="s">
        <v>23</v>
      </c>
      <c r="U195" s="27" t="s">
        <v>23</v>
      </c>
      <c r="V195" s="27" t="s">
        <v>23</v>
      </c>
      <c r="W195" s="27" t="s">
        <v>23</v>
      </c>
      <c r="X195" s="27" t="s">
        <v>23</v>
      </c>
      <c r="Y195" s="27" t="s">
        <v>23</v>
      </c>
      <c r="Z195" s="27" t="s">
        <v>23</v>
      </c>
      <c r="AA195" s="27" t="s">
        <v>23</v>
      </c>
      <c r="AB195" s="27" t="s">
        <v>23</v>
      </c>
      <c r="AC195" s="27" t="s">
        <v>23</v>
      </c>
      <c r="AD195" s="27" t="s">
        <v>23</v>
      </c>
      <c r="AE195" s="27" t="s">
        <v>23</v>
      </c>
      <c r="AF195" s="27" t="s">
        <v>23</v>
      </c>
      <c r="AG195" s="27" t="s">
        <v>23</v>
      </c>
      <c r="AH195" s="27" t="s">
        <v>23</v>
      </c>
      <c r="AI195" s="27" t="s">
        <v>23</v>
      </c>
      <c r="AJ195" s="27" t="s">
        <v>23</v>
      </c>
      <c r="AK195" s="27" t="s">
        <v>23</v>
      </c>
      <c r="AL195" s="27" t="s">
        <v>23</v>
      </c>
      <c r="AM195" s="27" t="s">
        <v>23</v>
      </c>
      <c r="AN195" s="27" t="s">
        <v>23</v>
      </c>
      <c r="AO195" s="27" t="s">
        <v>23</v>
      </c>
      <c r="AP195" s="27" t="s">
        <v>23</v>
      </c>
      <c r="AQ195" s="27" t="s">
        <v>23</v>
      </c>
      <c r="AR195" s="27" t="s">
        <v>23</v>
      </c>
    </row>
    <row r="196" spans="1:44" ht="24" hidden="1" x14ac:dyDescent="0.3">
      <c r="A196" s="25" t="s">
        <v>18</v>
      </c>
      <c r="B196" s="25" t="s">
        <v>313</v>
      </c>
      <c r="C196" s="31" t="s">
        <v>314</v>
      </c>
      <c r="D196" s="25" t="s">
        <v>315</v>
      </c>
      <c r="E196" s="25" t="s">
        <v>22</v>
      </c>
      <c r="F196" s="27" t="s">
        <v>23</v>
      </c>
      <c r="G196" s="27" t="s">
        <v>23</v>
      </c>
      <c r="H196" s="27" t="s">
        <v>23</v>
      </c>
      <c r="I196" s="27" t="s">
        <v>23</v>
      </c>
      <c r="J196" s="27" t="s">
        <v>23</v>
      </c>
      <c r="K196" s="27" t="s">
        <v>23</v>
      </c>
      <c r="L196" s="27" t="s">
        <v>23</v>
      </c>
      <c r="M196" s="27" t="s">
        <v>23</v>
      </c>
      <c r="N196" s="27" t="s">
        <v>23</v>
      </c>
      <c r="O196" s="27" t="s">
        <v>23</v>
      </c>
      <c r="P196" s="27" t="s">
        <v>23</v>
      </c>
      <c r="Q196" s="27" t="s">
        <v>23</v>
      </c>
      <c r="R196" s="27" t="s">
        <v>23</v>
      </c>
      <c r="S196" s="27" t="s">
        <v>23</v>
      </c>
      <c r="T196" s="27" t="s">
        <v>23</v>
      </c>
      <c r="U196" s="27" t="s">
        <v>23</v>
      </c>
      <c r="V196" s="27" t="s">
        <v>23</v>
      </c>
      <c r="W196" s="27" t="s">
        <v>23</v>
      </c>
      <c r="X196" s="27" t="s">
        <v>23</v>
      </c>
      <c r="Y196" s="27" t="s">
        <v>23</v>
      </c>
      <c r="Z196" s="27" t="s">
        <v>23</v>
      </c>
      <c r="AA196" s="27" t="s">
        <v>23</v>
      </c>
      <c r="AB196" s="27" t="s">
        <v>23</v>
      </c>
      <c r="AC196" s="27" t="s">
        <v>23</v>
      </c>
      <c r="AD196" s="27" t="s">
        <v>23</v>
      </c>
      <c r="AE196" s="27" t="s">
        <v>23</v>
      </c>
      <c r="AF196" s="27" t="s">
        <v>23</v>
      </c>
      <c r="AG196" s="27" t="s">
        <v>23</v>
      </c>
      <c r="AH196" s="27" t="s">
        <v>23</v>
      </c>
      <c r="AI196" s="27" t="s">
        <v>23</v>
      </c>
      <c r="AJ196" s="27" t="s">
        <v>23</v>
      </c>
      <c r="AK196" s="27" t="s">
        <v>23</v>
      </c>
      <c r="AL196" s="27" t="s">
        <v>23</v>
      </c>
      <c r="AM196" s="27" t="s">
        <v>23</v>
      </c>
      <c r="AN196" s="27" t="s">
        <v>23</v>
      </c>
      <c r="AO196" s="27" t="s">
        <v>23</v>
      </c>
      <c r="AP196" s="27" t="s">
        <v>23</v>
      </c>
      <c r="AQ196" s="27" t="s">
        <v>23</v>
      </c>
      <c r="AR196" s="27" t="s">
        <v>23</v>
      </c>
    </row>
    <row r="197" spans="1:44" ht="12" hidden="1" x14ac:dyDescent="0.3">
      <c r="A197" s="25" t="s">
        <v>18</v>
      </c>
      <c r="B197" s="25" t="s">
        <v>316</v>
      </c>
      <c r="C197" s="31" t="s">
        <v>317</v>
      </c>
      <c r="D197" s="25" t="s">
        <v>318</v>
      </c>
      <c r="E197" s="25" t="s">
        <v>22</v>
      </c>
      <c r="F197" s="27" t="s">
        <v>23</v>
      </c>
      <c r="G197" s="27" t="s">
        <v>23</v>
      </c>
      <c r="H197" s="27" t="s">
        <v>23</v>
      </c>
      <c r="I197" s="27" t="s">
        <v>23</v>
      </c>
      <c r="J197" s="27" t="s">
        <v>23</v>
      </c>
      <c r="K197" s="27" t="s">
        <v>23</v>
      </c>
      <c r="L197" s="27" t="s">
        <v>23</v>
      </c>
      <c r="M197" s="27" t="s">
        <v>23</v>
      </c>
      <c r="N197" s="27" t="s">
        <v>23</v>
      </c>
      <c r="O197" s="27" t="s">
        <v>23</v>
      </c>
      <c r="P197" s="27" t="s">
        <v>23</v>
      </c>
      <c r="Q197" s="27" t="s">
        <v>23</v>
      </c>
      <c r="R197" s="27" t="s">
        <v>23</v>
      </c>
      <c r="S197" s="27" t="s">
        <v>23</v>
      </c>
      <c r="T197" s="27" t="s">
        <v>23</v>
      </c>
      <c r="U197" s="27" t="s">
        <v>23</v>
      </c>
      <c r="V197" s="27" t="s">
        <v>23</v>
      </c>
      <c r="W197" s="27" t="s">
        <v>23</v>
      </c>
      <c r="X197" s="27" t="s">
        <v>23</v>
      </c>
      <c r="Y197" s="27" t="s">
        <v>23</v>
      </c>
      <c r="Z197" s="27" t="s">
        <v>23</v>
      </c>
      <c r="AA197" s="27" t="s">
        <v>23</v>
      </c>
      <c r="AB197" s="27" t="s">
        <v>23</v>
      </c>
      <c r="AC197" s="27" t="s">
        <v>23</v>
      </c>
      <c r="AD197" s="27" t="s">
        <v>23</v>
      </c>
      <c r="AE197" s="27" t="s">
        <v>23</v>
      </c>
      <c r="AF197" s="27" t="s">
        <v>23</v>
      </c>
      <c r="AG197" s="27" t="s">
        <v>23</v>
      </c>
      <c r="AH197" s="27" t="s">
        <v>23</v>
      </c>
      <c r="AI197" s="27" t="s">
        <v>23</v>
      </c>
      <c r="AJ197" s="27" t="s">
        <v>23</v>
      </c>
      <c r="AK197" s="27" t="s">
        <v>23</v>
      </c>
      <c r="AL197" s="27" t="s">
        <v>23</v>
      </c>
      <c r="AM197" s="27" t="s">
        <v>23</v>
      </c>
      <c r="AN197" s="27" t="s">
        <v>23</v>
      </c>
      <c r="AO197" s="27" t="s">
        <v>23</v>
      </c>
      <c r="AP197" s="27" t="s">
        <v>23</v>
      </c>
      <c r="AQ197" s="27" t="s">
        <v>23</v>
      </c>
      <c r="AR197" s="27" t="s">
        <v>23</v>
      </c>
    </row>
    <row r="198" spans="1:44" ht="12" hidden="1" x14ac:dyDescent="0.3">
      <c r="A198" s="25" t="s">
        <v>18</v>
      </c>
      <c r="B198" s="25" t="s">
        <v>319</v>
      </c>
      <c r="C198" s="31" t="s">
        <v>320</v>
      </c>
      <c r="D198" s="25" t="s">
        <v>321</v>
      </c>
      <c r="E198" s="25" t="s">
        <v>27</v>
      </c>
      <c r="F198" s="27" t="s">
        <v>23</v>
      </c>
      <c r="G198" s="27" t="s">
        <v>23</v>
      </c>
      <c r="H198" s="27" t="s">
        <v>23</v>
      </c>
      <c r="I198" s="27">
        <v>0.5</v>
      </c>
      <c r="J198" s="27">
        <v>0.5</v>
      </c>
      <c r="K198" s="27">
        <f>I198-J198</f>
        <v>0</v>
      </c>
      <c r="L198" s="27">
        <v>5</v>
      </c>
      <c r="M198" s="27">
        <v>5</v>
      </c>
      <c r="N198" s="27">
        <f>L198-M198</f>
        <v>0</v>
      </c>
      <c r="O198" s="27" t="s">
        <v>23</v>
      </c>
      <c r="P198" s="27" t="s">
        <v>23</v>
      </c>
      <c r="Q198" s="27" t="s">
        <v>23</v>
      </c>
      <c r="R198" s="27">
        <v>2</v>
      </c>
      <c r="S198" s="27">
        <f>R198</f>
        <v>2</v>
      </c>
      <c r="T198" s="27">
        <f>R198-S198</f>
        <v>0</v>
      </c>
      <c r="U198" s="27" t="s">
        <v>23</v>
      </c>
      <c r="V198" s="27" t="str">
        <f>U198</f>
        <v>n/a</v>
      </c>
      <c r="W198" s="27" t="str">
        <f>V198</f>
        <v>n/a</v>
      </c>
      <c r="X198" s="27" t="s">
        <v>23</v>
      </c>
      <c r="Y198" s="27" t="str">
        <f>X198</f>
        <v>n/a</v>
      </c>
      <c r="Z198" s="27" t="str">
        <f>X198</f>
        <v>n/a</v>
      </c>
      <c r="AA198" s="27">
        <v>4</v>
      </c>
      <c r="AB198" s="27">
        <f>AA198</f>
        <v>4</v>
      </c>
      <c r="AC198" s="27">
        <f>AA198-AB198</f>
        <v>0</v>
      </c>
      <c r="AD198" s="27" t="s">
        <v>23</v>
      </c>
      <c r="AE198" s="27" t="str">
        <f>AD198</f>
        <v>n/a</v>
      </c>
      <c r="AF198" s="27" t="str">
        <f>AD198</f>
        <v>n/a</v>
      </c>
      <c r="AG198" s="27">
        <v>2</v>
      </c>
      <c r="AH198" s="27">
        <f>AG198</f>
        <v>2</v>
      </c>
      <c r="AI198" s="27">
        <f>AG198-AH198</f>
        <v>0</v>
      </c>
      <c r="AJ198" s="27" t="s">
        <v>23</v>
      </c>
      <c r="AK198" s="27" t="str">
        <f>AJ198</f>
        <v>n/a</v>
      </c>
      <c r="AL198" s="27" t="str">
        <f>AK198</f>
        <v>n/a</v>
      </c>
      <c r="AM198" s="27">
        <v>4</v>
      </c>
      <c r="AN198" s="27">
        <f>AM198</f>
        <v>4</v>
      </c>
      <c r="AO198" s="27">
        <f>AM198-AN198</f>
        <v>0</v>
      </c>
      <c r="AP198" s="27" t="s">
        <v>23</v>
      </c>
      <c r="AQ198" s="32" t="str">
        <f>AP198</f>
        <v>n/a</v>
      </c>
      <c r="AR198" s="25" t="str">
        <f>AP198</f>
        <v>n/a</v>
      </c>
    </row>
    <row r="199" spans="1:44" ht="23.5" hidden="1" x14ac:dyDescent="0.3">
      <c r="A199" s="25" t="s">
        <v>18</v>
      </c>
      <c r="B199" s="25" t="s">
        <v>319</v>
      </c>
      <c r="C199" s="31" t="s">
        <v>320</v>
      </c>
      <c r="D199" s="25" t="s">
        <v>321</v>
      </c>
      <c r="E199" s="25" t="s">
        <v>36</v>
      </c>
      <c r="F199" s="27" t="s">
        <v>23</v>
      </c>
      <c r="G199" s="27" t="s">
        <v>23</v>
      </c>
      <c r="H199" s="27" t="s">
        <v>23</v>
      </c>
      <c r="I199" s="27">
        <v>0.5</v>
      </c>
      <c r="J199" s="27">
        <f>I199</f>
        <v>0.5</v>
      </c>
      <c r="K199" s="27">
        <v>0</v>
      </c>
      <c r="L199" s="27">
        <v>5</v>
      </c>
      <c r="M199" s="27">
        <f>L199</f>
        <v>5</v>
      </c>
      <c r="N199" s="27">
        <v>0</v>
      </c>
      <c r="O199" s="27" t="s">
        <v>23</v>
      </c>
      <c r="P199" s="27" t="str">
        <f>O199</f>
        <v>n/a</v>
      </c>
      <c r="Q199" s="27" t="str">
        <f>P199</f>
        <v>n/a</v>
      </c>
      <c r="R199" s="27">
        <v>2</v>
      </c>
      <c r="S199" s="27">
        <f>R199</f>
        <v>2</v>
      </c>
      <c r="T199" s="27">
        <f>R199-S199</f>
        <v>0</v>
      </c>
      <c r="U199" s="27" t="s">
        <v>23</v>
      </c>
      <c r="V199" s="27" t="s">
        <v>23</v>
      </c>
      <c r="W199" s="27" t="s">
        <v>23</v>
      </c>
      <c r="X199" s="27" t="s">
        <v>23</v>
      </c>
      <c r="Y199" s="27" t="s">
        <v>23</v>
      </c>
      <c r="Z199" s="27" t="s">
        <v>23</v>
      </c>
      <c r="AA199" s="27">
        <v>4</v>
      </c>
      <c r="AB199" s="27">
        <f>AA199</f>
        <v>4</v>
      </c>
      <c r="AC199" s="27">
        <f>AA199-AB199</f>
        <v>0</v>
      </c>
      <c r="AD199" s="27" t="s">
        <v>23</v>
      </c>
      <c r="AE199" s="27" t="s">
        <v>23</v>
      </c>
      <c r="AF199" s="27" t="s">
        <v>23</v>
      </c>
      <c r="AG199" s="27">
        <v>2</v>
      </c>
      <c r="AH199" s="27">
        <f>AG199</f>
        <v>2</v>
      </c>
      <c r="AI199" s="27">
        <f>AG199-AH199</f>
        <v>0</v>
      </c>
      <c r="AJ199" s="27" t="s">
        <v>23</v>
      </c>
      <c r="AK199" s="27" t="s">
        <v>23</v>
      </c>
      <c r="AL199" s="27" t="s">
        <v>23</v>
      </c>
      <c r="AM199" s="27">
        <v>4</v>
      </c>
      <c r="AN199" s="27">
        <f>AM199</f>
        <v>4</v>
      </c>
      <c r="AO199" s="27">
        <f>AM199-AN199</f>
        <v>0</v>
      </c>
      <c r="AP199" s="27" t="s">
        <v>23</v>
      </c>
      <c r="AQ199" s="27" t="s">
        <v>23</v>
      </c>
      <c r="AR199" s="27" t="s">
        <v>23</v>
      </c>
    </row>
    <row r="200" spans="1:44" ht="12" hidden="1" x14ac:dyDescent="0.3">
      <c r="A200" s="25" t="s">
        <v>18</v>
      </c>
      <c r="B200" s="25" t="s">
        <v>319</v>
      </c>
      <c r="C200" s="31" t="s">
        <v>320</v>
      </c>
      <c r="D200" s="25" t="s">
        <v>321</v>
      </c>
      <c r="E200" s="25" t="s">
        <v>22</v>
      </c>
      <c r="F200" s="27" t="s">
        <v>23</v>
      </c>
      <c r="G200" s="27" t="s">
        <v>23</v>
      </c>
      <c r="H200" s="27" t="s">
        <v>23</v>
      </c>
      <c r="I200" s="27" t="s">
        <v>23</v>
      </c>
      <c r="J200" s="27" t="s">
        <v>23</v>
      </c>
      <c r="K200" s="27" t="s">
        <v>23</v>
      </c>
      <c r="L200" s="27" t="s">
        <v>23</v>
      </c>
      <c r="M200" s="27" t="s">
        <v>23</v>
      </c>
      <c r="N200" s="27" t="s">
        <v>23</v>
      </c>
      <c r="O200" s="27" t="s">
        <v>23</v>
      </c>
      <c r="P200" s="27" t="s">
        <v>23</v>
      </c>
      <c r="Q200" s="27" t="s">
        <v>23</v>
      </c>
      <c r="R200" s="27" t="s">
        <v>23</v>
      </c>
      <c r="S200" s="27" t="s">
        <v>23</v>
      </c>
      <c r="T200" s="27" t="s">
        <v>23</v>
      </c>
      <c r="U200" s="27" t="s">
        <v>23</v>
      </c>
      <c r="V200" s="27" t="s">
        <v>23</v>
      </c>
      <c r="W200" s="27" t="s">
        <v>23</v>
      </c>
      <c r="X200" s="27" t="s">
        <v>23</v>
      </c>
      <c r="Y200" s="27" t="s">
        <v>23</v>
      </c>
      <c r="Z200" s="27" t="s">
        <v>23</v>
      </c>
      <c r="AA200" s="27" t="s">
        <v>23</v>
      </c>
      <c r="AB200" s="27" t="s">
        <v>23</v>
      </c>
      <c r="AC200" s="27" t="s">
        <v>23</v>
      </c>
      <c r="AD200" s="27" t="s">
        <v>23</v>
      </c>
      <c r="AE200" s="27" t="s">
        <v>23</v>
      </c>
      <c r="AF200" s="27" t="s">
        <v>23</v>
      </c>
      <c r="AG200" s="27" t="s">
        <v>23</v>
      </c>
      <c r="AH200" s="27" t="s">
        <v>23</v>
      </c>
      <c r="AI200" s="27" t="s">
        <v>23</v>
      </c>
      <c r="AJ200" s="27" t="s">
        <v>23</v>
      </c>
      <c r="AK200" s="27" t="s">
        <v>23</v>
      </c>
      <c r="AL200" s="27" t="s">
        <v>23</v>
      </c>
      <c r="AM200" s="27" t="s">
        <v>23</v>
      </c>
      <c r="AN200" s="27" t="s">
        <v>23</v>
      </c>
      <c r="AO200" s="27" t="s">
        <v>23</v>
      </c>
      <c r="AP200" s="27" t="s">
        <v>23</v>
      </c>
      <c r="AQ200" s="27" t="s">
        <v>23</v>
      </c>
      <c r="AR200" s="27" t="s">
        <v>23</v>
      </c>
    </row>
    <row r="201" spans="1:44" ht="12" hidden="1" x14ac:dyDescent="0.3">
      <c r="A201" s="25" t="s">
        <v>18</v>
      </c>
      <c r="B201" s="25" t="s">
        <v>322</v>
      </c>
      <c r="C201" s="31" t="s">
        <v>323</v>
      </c>
      <c r="D201" s="25" t="s">
        <v>324</v>
      </c>
      <c r="E201" s="25" t="s">
        <v>22</v>
      </c>
      <c r="F201" s="27" t="s">
        <v>23</v>
      </c>
      <c r="G201" s="27" t="s">
        <v>23</v>
      </c>
      <c r="H201" s="27" t="s">
        <v>23</v>
      </c>
      <c r="I201" s="27" t="s">
        <v>23</v>
      </c>
      <c r="J201" s="27" t="s">
        <v>23</v>
      </c>
      <c r="K201" s="27" t="s">
        <v>23</v>
      </c>
      <c r="L201" s="27" t="s">
        <v>23</v>
      </c>
      <c r="M201" s="27" t="s">
        <v>23</v>
      </c>
      <c r="N201" s="27" t="s">
        <v>23</v>
      </c>
      <c r="O201" s="27" t="s">
        <v>23</v>
      </c>
      <c r="P201" s="27" t="s">
        <v>23</v>
      </c>
      <c r="Q201" s="27" t="s">
        <v>23</v>
      </c>
      <c r="R201" s="27" t="s">
        <v>23</v>
      </c>
      <c r="S201" s="27" t="s">
        <v>23</v>
      </c>
      <c r="T201" s="27" t="s">
        <v>23</v>
      </c>
      <c r="U201" s="27" t="s">
        <v>23</v>
      </c>
      <c r="V201" s="27" t="s">
        <v>23</v>
      </c>
      <c r="W201" s="27" t="s">
        <v>23</v>
      </c>
      <c r="X201" s="27" t="s">
        <v>23</v>
      </c>
      <c r="Y201" s="27" t="s">
        <v>23</v>
      </c>
      <c r="Z201" s="27" t="s">
        <v>23</v>
      </c>
      <c r="AA201" s="27" t="s">
        <v>23</v>
      </c>
      <c r="AB201" s="27" t="s">
        <v>23</v>
      </c>
      <c r="AC201" s="27" t="s">
        <v>23</v>
      </c>
      <c r="AD201" s="27" t="s">
        <v>23</v>
      </c>
      <c r="AE201" s="27" t="s">
        <v>23</v>
      </c>
      <c r="AF201" s="27" t="s">
        <v>23</v>
      </c>
      <c r="AG201" s="27" t="s">
        <v>23</v>
      </c>
      <c r="AH201" s="27" t="s">
        <v>23</v>
      </c>
      <c r="AI201" s="27" t="s">
        <v>23</v>
      </c>
      <c r="AJ201" s="27" t="s">
        <v>23</v>
      </c>
      <c r="AK201" s="27" t="s">
        <v>23</v>
      </c>
      <c r="AL201" s="27" t="s">
        <v>23</v>
      </c>
      <c r="AM201" s="27" t="s">
        <v>23</v>
      </c>
      <c r="AN201" s="27" t="s">
        <v>23</v>
      </c>
      <c r="AO201" s="27" t="s">
        <v>23</v>
      </c>
      <c r="AP201" s="27" t="s">
        <v>23</v>
      </c>
      <c r="AQ201" s="27" t="s">
        <v>23</v>
      </c>
      <c r="AR201" s="27" t="s">
        <v>23</v>
      </c>
    </row>
    <row r="202" spans="1:44" ht="23.5" hidden="1" x14ac:dyDescent="0.3">
      <c r="A202" s="25" t="s">
        <v>18</v>
      </c>
      <c r="B202" s="25" t="s">
        <v>322</v>
      </c>
      <c r="C202" s="31" t="s">
        <v>323</v>
      </c>
      <c r="D202" s="25" t="s">
        <v>324</v>
      </c>
      <c r="E202" s="25" t="s">
        <v>36</v>
      </c>
      <c r="F202" s="27" t="s">
        <v>23</v>
      </c>
      <c r="G202" s="27" t="s">
        <v>23</v>
      </c>
      <c r="H202" s="27" t="s">
        <v>23</v>
      </c>
      <c r="I202" s="27" t="s">
        <v>28</v>
      </c>
      <c r="J202" s="27" t="str">
        <f>I202</f>
        <v xml:space="preserve">n/a </v>
      </c>
      <c r="K202" s="27" t="s">
        <v>28</v>
      </c>
      <c r="L202" s="27" t="s">
        <v>28</v>
      </c>
      <c r="M202" s="27" t="str">
        <f>L202</f>
        <v xml:space="preserve">n/a </v>
      </c>
      <c r="N202" s="27" t="s">
        <v>28</v>
      </c>
      <c r="O202" s="27" t="s">
        <v>28</v>
      </c>
      <c r="P202" s="27" t="str">
        <f>O202</f>
        <v xml:space="preserve">n/a </v>
      </c>
      <c r="Q202" s="27" t="str">
        <f>P202</f>
        <v xml:space="preserve">n/a </v>
      </c>
      <c r="R202" s="27" t="s">
        <v>28</v>
      </c>
      <c r="S202" s="27" t="s">
        <v>28</v>
      </c>
      <c r="T202" s="27" t="s">
        <v>28</v>
      </c>
      <c r="U202" s="27" t="s">
        <v>23</v>
      </c>
      <c r="V202" s="27" t="s">
        <v>23</v>
      </c>
      <c r="W202" s="27" t="s">
        <v>23</v>
      </c>
      <c r="X202" s="27" t="s">
        <v>23</v>
      </c>
      <c r="Y202" s="27" t="s">
        <v>23</v>
      </c>
      <c r="Z202" s="27" t="s">
        <v>23</v>
      </c>
      <c r="AA202" s="27" t="s">
        <v>28</v>
      </c>
      <c r="AB202" s="27" t="s">
        <v>28</v>
      </c>
      <c r="AC202" s="27" t="s">
        <v>28</v>
      </c>
      <c r="AD202" s="27" t="s">
        <v>23</v>
      </c>
      <c r="AE202" s="27" t="s">
        <v>23</v>
      </c>
      <c r="AF202" s="27" t="s">
        <v>23</v>
      </c>
      <c r="AG202" s="27" t="s">
        <v>28</v>
      </c>
      <c r="AH202" s="27" t="s">
        <v>28</v>
      </c>
      <c r="AI202" s="27" t="s">
        <v>28</v>
      </c>
      <c r="AJ202" s="27" t="s">
        <v>23</v>
      </c>
      <c r="AK202" s="27" t="s">
        <v>23</v>
      </c>
      <c r="AL202" s="27" t="s">
        <v>23</v>
      </c>
      <c r="AM202" s="27" t="s">
        <v>28</v>
      </c>
      <c r="AN202" s="27" t="s">
        <v>28</v>
      </c>
      <c r="AO202" s="27" t="s">
        <v>28</v>
      </c>
      <c r="AP202" s="27" t="s">
        <v>23</v>
      </c>
      <c r="AQ202" s="27" t="s">
        <v>23</v>
      </c>
      <c r="AR202" s="27" t="s">
        <v>23</v>
      </c>
    </row>
    <row r="203" spans="1:44" ht="12" hidden="1" x14ac:dyDescent="0.3">
      <c r="A203" s="25" t="s">
        <v>18</v>
      </c>
      <c r="B203" s="25" t="s">
        <v>325</v>
      </c>
      <c r="C203" s="31" t="s">
        <v>326</v>
      </c>
      <c r="D203" s="25" t="s">
        <v>327</v>
      </c>
      <c r="E203" s="25" t="s">
        <v>27</v>
      </c>
      <c r="F203" s="27">
        <v>0</v>
      </c>
      <c r="G203" s="27">
        <v>0</v>
      </c>
      <c r="H203" s="27">
        <v>0</v>
      </c>
      <c r="I203" s="27">
        <v>23.7</v>
      </c>
      <c r="J203" s="27">
        <v>0.5</v>
      </c>
      <c r="K203" s="27">
        <f t="shared" ref="K203:K204" si="85">I203-J203</f>
        <v>23.2</v>
      </c>
      <c r="L203" s="27">
        <v>28.2</v>
      </c>
      <c r="M203" s="27">
        <v>5</v>
      </c>
      <c r="N203" s="27">
        <f t="shared" ref="N203:N204" si="86">L203-M203</f>
        <v>23.2</v>
      </c>
      <c r="O203" s="27">
        <v>23.2</v>
      </c>
      <c r="P203" s="27">
        <v>0</v>
      </c>
      <c r="Q203" s="27">
        <f>O203-P203</f>
        <v>23.2</v>
      </c>
      <c r="R203" s="27">
        <v>25.2</v>
      </c>
      <c r="S203" s="27">
        <v>2</v>
      </c>
      <c r="T203" s="27">
        <f>R203-S203</f>
        <v>23.2</v>
      </c>
      <c r="U203" s="27" t="s">
        <v>23</v>
      </c>
      <c r="V203" s="27" t="s">
        <v>23</v>
      </c>
      <c r="W203" s="27" t="s">
        <v>23</v>
      </c>
      <c r="X203" s="27" t="s">
        <v>23</v>
      </c>
      <c r="Y203" s="27" t="s">
        <v>23</v>
      </c>
      <c r="Z203" s="27" t="s">
        <v>23</v>
      </c>
      <c r="AA203" s="27">
        <v>27.2</v>
      </c>
      <c r="AB203" s="27">
        <v>4</v>
      </c>
      <c r="AC203" s="27">
        <f>AA203-AB203</f>
        <v>23.2</v>
      </c>
      <c r="AD203" s="27" t="s">
        <v>23</v>
      </c>
      <c r="AE203" s="27" t="s">
        <v>23</v>
      </c>
      <c r="AF203" s="27" t="s">
        <v>23</v>
      </c>
      <c r="AG203" s="27">
        <v>25.2</v>
      </c>
      <c r="AH203" s="27">
        <v>2</v>
      </c>
      <c r="AI203" s="27">
        <f>AG203-AH203</f>
        <v>23.2</v>
      </c>
      <c r="AJ203" s="27" t="s">
        <v>23</v>
      </c>
      <c r="AK203" s="27" t="s">
        <v>23</v>
      </c>
      <c r="AL203" s="27" t="s">
        <v>23</v>
      </c>
      <c r="AM203" s="27">
        <v>27.2</v>
      </c>
      <c r="AN203" s="27">
        <v>4</v>
      </c>
      <c r="AO203" s="27">
        <f>AM203-AN203</f>
        <v>23.2</v>
      </c>
      <c r="AP203" s="27" t="s">
        <v>23</v>
      </c>
      <c r="AQ203" s="27" t="s">
        <v>23</v>
      </c>
      <c r="AR203" s="27" t="s">
        <v>23</v>
      </c>
    </row>
    <row r="204" spans="1:44" ht="12" hidden="1" x14ac:dyDescent="0.3">
      <c r="A204" s="25" t="s">
        <v>18</v>
      </c>
      <c r="B204" s="25" t="s">
        <v>328</v>
      </c>
      <c r="C204" s="31" t="s">
        <v>329</v>
      </c>
      <c r="D204" s="25" t="s">
        <v>330</v>
      </c>
      <c r="E204" s="25" t="s">
        <v>27</v>
      </c>
      <c r="F204" s="27" t="s">
        <v>23</v>
      </c>
      <c r="G204" s="27" t="s">
        <v>23</v>
      </c>
      <c r="H204" s="27" t="s">
        <v>23</v>
      </c>
      <c r="I204" s="27">
        <v>0.5</v>
      </c>
      <c r="J204" s="27">
        <v>0.5</v>
      </c>
      <c r="K204" s="27">
        <f t="shared" si="85"/>
        <v>0</v>
      </c>
      <c r="L204" s="27">
        <v>5</v>
      </c>
      <c r="M204" s="27">
        <v>5</v>
      </c>
      <c r="N204" s="27">
        <f t="shared" si="86"/>
        <v>0</v>
      </c>
      <c r="O204" s="27" t="s">
        <v>23</v>
      </c>
      <c r="P204" s="27" t="s">
        <v>23</v>
      </c>
      <c r="Q204" s="27" t="s">
        <v>23</v>
      </c>
      <c r="R204" s="27">
        <v>2</v>
      </c>
      <c r="S204" s="27">
        <f>R204</f>
        <v>2</v>
      </c>
      <c r="T204" s="27">
        <f>R204-S204</f>
        <v>0</v>
      </c>
      <c r="U204" s="27" t="s">
        <v>23</v>
      </c>
      <c r="V204" s="27" t="str">
        <f>U204</f>
        <v>n/a</v>
      </c>
      <c r="W204" s="27" t="str">
        <f>V204</f>
        <v>n/a</v>
      </c>
      <c r="X204" s="27" t="s">
        <v>23</v>
      </c>
      <c r="Y204" s="27" t="str">
        <f>X204</f>
        <v>n/a</v>
      </c>
      <c r="Z204" s="27" t="str">
        <f>X204</f>
        <v>n/a</v>
      </c>
      <c r="AA204" s="27">
        <v>4</v>
      </c>
      <c r="AB204" s="27">
        <f>AA204</f>
        <v>4</v>
      </c>
      <c r="AC204" s="27">
        <f>AA204-AB204</f>
        <v>0</v>
      </c>
      <c r="AD204" s="27" t="s">
        <v>23</v>
      </c>
      <c r="AE204" s="27" t="str">
        <f>AD204</f>
        <v>n/a</v>
      </c>
      <c r="AF204" s="27" t="str">
        <f>AD204</f>
        <v>n/a</v>
      </c>
      <c r="AG204" s="27">
        <v>2</v>
      </c>
      <c r="AH204" s="27">
        <f>AG204</f>
        <v>2</v>
      </c>
      <c r="AI204" s="27">
        <f>AG204-AH204</f>
        <v>0</v>
      </c>
      <c r="AJ204" s="27" t="s">
        <v>23</v>
      </c>
      <c r="AK204" s="27" t="str">
        <f>AJ204</f>
        <v>n/a</v>
      </c>
      <c r="AL204" s="27" t="str">
        <f>AK204</f>
        <v>n/a</v>
      </c>
      <c r="AM204" s="27">
        <v>4</v>
      </c>
      <c r="AN204" s="27">
        <f>AM204</f>
        <v>4</v>
      </c>
      <c r="AO204" s="27">
        <f>AM204-AN204</f>
        <v>0</v>
      </c>
      <c r="AP204" s="27" t="s">
        <v>23</v>
      </c>
      <c r="AQ204" s="32" t="str">
        <f>AP204</f>
        <v>n/a</v>
      </c>
      <c r="AR204" s="25" t="str">
        <f>AP204</f>
        <v>n/a</v>
      </c>
    </row>
    <row r="205" spans="1:44" ht="23.5" hidden="1" x14ac:dyDescent="0.3">
      <c r="A205" s="25" t="s">
        <v>18</v>
      </c>
      <c r="B205" s="25" t="s">
        <v>328</v>
      </c>
      <c r="C205" s="31" t="s">
        <v>329</v>
      </c>
      <c r="D205" s="25" t="s">
        <v>330</v>
      </c>
      <c r="E205" s="25" t="s">
        <v>36</v>
      </c>
      <c r="F205" s="27" t="s">
        <v>23</v>
      </c>
      <c r="G205" s="27" t="s">
        <v>23</v>
      </c>
      <c r="H205" s="27" t="s">
        <v>23</v>
      </c>
      <c r="I205" s="27">
        <v>0.5</v>
      </c>
      <c r="J205" s="27">
        <f>I205</f>
        <v>0.5</v>
      </c>
      <c r="K205" s="27">
        <v>0</v>
      </c>
      <c r="L205" s="27">
        <v>5</v>
      </c>
      <c r="M205" s="27">
        <f>L205</f>
        <v>5</v>
      </c>
      <c r="N205" s="27">
        <v>0</v>
      </c>
      <c r="O205" s="27" t="s">
        <v>23</v>
      </c>
      <c r="P205" s="27" t="str">
        <f>O205</f>
        <v>n/a</v>
      </c>
      <c r="Q205" s="27" t="str">
        <f>P205</f>
        <v>n/a</v>
      </c>
      <c r="R205" s="27">
        <v>2</v>
      </c>
      <c r="S205" s="27">
        <f>R205</f>
        <v>2</v>
      </c>
      <c r="T205" s="27">
        <f>R205-S205</f>
        <v>0</v>
      </c>
      <c r="U205" s="27" t="s">
        <v>23</v>
      </c>
      <c r="V205" s="27" t="s">
        <v>23</v>
      </c>
      <c r="W205" s="27" t="s">
        <v>23</v>
      </c>
      <c r="X205" s="27" t="s">
        <v>23</v>
      </c>
      <c r="Y205" s="27" t="s">
        <v>23</v>
      </c>
      <c r="Z205" s="27" t="s">
        <v>23</v>
      </c>
      <c r="AA205" s="27">
        <v>4</v>
      </c>
      <c r="AB205" s="27">
        <f>AA205</f>
        <v>4</v>
      </c>
      <c r="AC205" s="27">
        <f>AA205-AB205</f>
        <v>0</v>
      </c>
      <c r="AD205" s="27" t="s">
        <v>23</v>
      </c>
      <c r="AE205" s="27" t="s">
        <v>23</v>
      </c>
      <c r="AF205" s="27" t="s">
        <v>23</v>
      </c>
      <c r="AG205" s="27">
        <v>2</v>
      </c>
      <c r="AH205" s="27">
        <f>AG205</f>
        <v>2</v>
      </c>
      <c r="AI205" s="27">
        <f>AG205-AH205</f>
        <v>0</v>
      </c>
      <c r="AJ205" s="27" t="s">
        <v>23</v>
      </c>
      <c r="AK205" s="27" t="s">
        <v>23</v>
      </c>
      <c r="AL205" s="27" t="s">
        <v>23</v>
      </c>
      <c r="AM205" s="27">
        <v>4</v>
      </c>
      <c r="AN205" s="27">
        <f>AM205</f>
        <v>4</v>
      </c>
      <c r="AO205" s="27">
        <f>AM205-AN205</f>
        <v>0</v>
      </c>
      <c r="AP205" s="27" t="s">
        <v>23</v>
      </c>
      <c r="AQ205" s="27" t="s">
        <v>23</v>
      </c>
      <c r="AR205" s="27" t="s">
        <v>23</v>
      </c>
    </row>
    <row r="206" spans="1:44" ht="12" hidden="1" x14ac:dyDescent="0.3">
      <c r="A206" s="25" t="s">
        <v>18</v>
      </c>
      <c r="B206" s="25" t="s">
        <v>328</v>
      </c>
      <c r="C206" s="31" t="s">
        <v>329</v>
      </c>
      <c r="D206" s="25" t="s">
        <v>330</v>
      </c>
      <c r="E206" s="25" t="s">
        <v>22</v>
      </c>
      <c r="F206" s="27" t="s">
        <v>23</v>
      </c>
      <c r="G206" s="27" t="s">
        <v>23</v>
      </c>
      <c r="H206" s="27" t="s">
        <v>23</v>
      </c>
      <c r="I206" s="27" t="s">
        <v>23</v>
      </c>
      <c r="J206" s="27" t="s">
        <v>23</v>
      </c>
      <c r="K206" s="27" t="s">
        <v>23</v>
      </c>
      <c r="L206" s="27" t="s">
        <v>23</v>
      </c>
      <c r="M206" s="27" t="s">
        <v>23</v>
      </c>
      <c r="N206" s="27" t="s">
        <v>23</v>
      </c>
      <c r="O206" s="27" t="s">
        <v>23</v>
      </c>
      <c r="P206" s="27" t="s">
        <v>23</v>
      </c>
      <c r="Q206" s="27" t="s">
        <v>23</v>
      </c>
      <c r="R206" s="27" t="s">
        <v>23</v>
      </c>
      <c r="S206" s="27" t="s">
        <v>23</v>
      </c>
      <c r="T206" s="27" t="s">
        <v>23</v>
      </c>
      <c r="U206" s="27" t="s">
        <v>23</v>
      </c>
      <c r="V206" s="27" t="s">
        <v>23</v>
      </c>
      <c r="W206" s="27" t="s">
        <v>23</v>
      </c>
      <c r="X206" s="27" t="s">
        <v>23</v>
      </c>
      <c r="Y206" s="27" t="s">
        <v>23</v>
      </c>
      <c r="Z206" s="27" t="s">
        <v>23</v>
      </c>
      <c r="AA206" s="27" t="s">
        <v>23</v>
      </c>
      <c r="AB206" s="27" t="s">
        <v>23</v>
      </c>
      <c r="AC206" s="27" t="s">
        <v>23</v>
      </c>
      <c r="AD206" s="27" t="s">
        <v>23</v>
      </c>
      <c r="AE206" s="27" t="s">
        <v>23</v>
      </c>
      <c r="AF206" s="27" t="s">
        <v>23</v>
      </c>
      <c r="AG206" s="27" t="s">
        <v>23</v>
      </c>
      <c r="AH206" s="27" t="s">
        <v>23</v>
      </c>
      <c r="AI206" s="27" t="s">
        <v>23</v>
      </c>
      <c r="AJ206" s="27" t="s">
        <v>23</v>
      </c>
      <c r="AK206" s="27" t="s">
        <v>23</v>
      </c>
      <c r="AL206" s="27" t="s">
        <v>23</v>
      </c>
      <c r="AM206" s="27" t="s">
        <v>23</v>
      </c>
      <c r="AN206" s="27" t="s">
        <v>23</v>
      </c>
      <c r="AO206" s="27" t="s">
        <v>23</v>
      </c>
      <c r="AP206" s="27" t="s">
        <v>23</v>
      </c>
      <c r="AQ206" s="27" t="s">
        <v>23</v>
      </c>
      <c r="AR206" s="27" t="s">
        <v>23</v>
      </c>
    </row>
    <row r="207" spans="1:44" ht="23.5" hidden="1" x14ac:dyDescent="0.3">
      <c r="A207" s="25" t="s">
        <v>18</v>
      </c>
      <c r="B207" s="25" t="s">
        <v>331</v>
      </c>
      <c r="C207" s="31" t="s">
        <v>332</v>
      </c>
      <c r="D207" s="25" t="s">
        <v>333</v>
      </c>
      <c r="E207" s="25" t="s">
        <v>36</v>
      </c>
      <c r="F207" s="27" t="s">
        <v>23</v>
      </c>
      <c r="G207" s="27" t="s">
        <v>23</v>
      </c>
      <c r="H207" s="27" t="s">
        <v>23</v>
      </c>
      <c r="I207" s="27">
        <v>0.5</v>
      </c>
      <c r="J207" s="27">
        <f>I207</f>
        <v>0.5</v>
      </c>
      <c r="K207" s="27">
        <v>0</v>
      </c>
      <c r="L207" s="27">
        <v>5</v>
      </c>
      <c r="M207" s="27">
        <f>L207</f>
        <v>5</v>
      </c>
      <c r="N207" s="27">
        <v>0</v>
      </c>
      <c r="O207" s="27" t="s">
        <v>23</v>
      </c>
      <c r="P207" s="27" t="str">
        <f>O207</f>
        <v>n/a</v>
      </c>
      <c r="Q207" s="27" t="str">
        <f>P207</f>
        <v>n/a</v>
      </c>
      <c r="R207" s="27">
        <v>2</v>
      </c>
      <c r="S207" s="27">
        <f>R207</f>
        <v>2</v>
      </c>
      <c r="T207" s="27">
        <f>R207-S207</f>
        <v>0</v>
      </c>
      <c r="U207" s="27" t="s">
        <v>23</v>
      </c>
      <c r="V207" s="27" t="s">
        <v>23</v>
      </c>
      <c r="W207" s="27" t="s">
        <v>23</v>
      </c>
      <c r="X207" s="27" t="s">
        <v>23</v>
      </c>
      <c r="Y207" s="27" t="s">
        <v>23</v>
      </c>
      <c r="Z207" s="27" t="s">
        <v>23</v>
      </c>
      <c r="AA207" s="27">
        <v>4</v>
      </c>
      <c r="AB207" s="27">
        <f>AA207</f>
        <v>4</v>
      </c>
      <c r="AC207" s="27">
        <f>AA207-AB207</f>
        <v>0</v>
      </c>
      <c r="AD207" s="27" t="s">
        <v>23</v>
      </c>
      <c r="AE207" s="27" t="s">
        <v>23</v>
      </c>
      <c r="AF207" s="27" t="s">
        <v>23</v>
      </c>
      <c r="AG207" s="27">
        <v>2</v>
      </c>
      <c r="AH207" s="27">
        <f>AG207</f>
        <v>2</v>
      </c>
      <c r="AI207" s="27">
        <f>AG207-AH207</f>
        <v>0</v>
      </c>
      <c r="AJ207" s="27" t="s">
        <v>23</v>
      </c>
      <c r="AK207" s="27" t="s">
        <v>23</v>
      </c>
      <c r="AL207" s="27" t="s">
        <v>23</v>
      </c>
      <c r="AM207" s="27">
        <v>4</v>
      </c>
      <c r="AN207" s="27">
        <f>AM207</f>
        <v>4</v>
      </c>
      <c r="AO207" s="27">
        <f>AM207-AN207</f>
        <v>0</v>
      </c>
      <c r="AP207" s="27" t="s">
        <v>23</v>
      </c>
      <c r="AQ207" s="27" t="s">
        <v>23</v>
      </c>
      <c r="AR207" s="27" t="s">
        <v>23</v>
      </c>
    </row>
    <row r="208" spans="1:44" ht="12" hidden="1" x14ac:dyDescent="0.3">
      <c r="A208" s="25" t="s">
        <v>18</v>
      </c>
      <c r="B208" s="25" t="s">
        <v>331</v>
      </c>
      <c r="C208" s="31" t="s">
        <v>332</v>
      </c>
      <c r="D208" s="25" t="s">
        <v>333</v>
      </c>
      <c r="E208" s="25" t="s">
        <v>22</v>
      </c>
      <c r="F208" s="27" t="s">
        <v>23</v>
      </c>
      <c r="G208" s="27" t="s">
        <v>23</v>
      </c>
      <c r="H208" s="27" t="s">
        <v>23</v>
      </c>
      <c r="I208" s="27" t="s">
        <v>23</v>
      </c>
      <c r="J208" s="27" t="s">
        <v>23</v>
      </c>
      <c r="K208" s="27" t="s">
        <v>23</v>
      </c>
      <c r="L208" s="27" t="s">
        <v>23</v>
      </c>
      <c r="M208" s="27" t="s">
        <v>23</v>
      </c>
      <c r="N208" s="27" t="s">
        <v>23</v>
      </c>
      <c r="O208" s="27" t="s">
        <v>23</v>
      </c>
      <c r="P208" s="27" t="s">
        <v>23</v>
      </c>
      <c r="Q208" s="27" t="s">
        <v>23</v>
      </c>
      <c r="R208" s="27" t="s">
        <v>23</v>
      </c>
      <c r="S208" s="27" t="s">
        <v>23</v>
      </c>
      <c r="T208" s="27" t="s">
        <v>23</v>
      </c>
      <c r="U208" s="27" t="s">
        <v>23</v>
      </c>
      <c r="V208" s="27" t="s">
        <v>23</v>
      </c>
      <c r="W208" s="27" t="s">
        <v>23</v>
      </c>
      <c r="X208" s="27" t="s">
        <v>23</v>
      </c>
      <c r="Y208" s="27" t="s">
        <v>23</v>
      </c>
      <c r="Z208" s="27" t="s">
        <v>23</v>
      </c>
      <c r="AA208" s="27" t="s">
        <v>23</v>
      </c>
      <c r="AB208" s="27" t="s">
        <v>23</v>
      </c>
      <c r="AC208" s="27" t="s">
        <v>23</v>
      </c>
      <c r="AD208" s="27" t="s">
        <v>23</v>
      </c>
      <c r="AE208" s="27" t="s">
        <v>23</v>
      </c>
      <c r="AF208" s="27" t="s">
        <v>23</v>
      </c>
      <c r="AG208" s="27" t="s">
        <v>23</v>
      </c>
      <c r="AH208" s="27" t="s">
        <v>23</v>
      </c>
      <c r="AI208" s="27" t="s">
        <v>23</v>
      </c>
      <c r="AJ208" s="27" t="s">
        <v>23</v>
      </c>
      <c r="AK208" s="27" t="s">
        <v>23</v>
      </c>
      <c r="AL208" s="27" t="s">
        <v>23</v>
      </c>
      <c r="AM208" s="27" t="s">
        <v>23</v>
      </c>
      <c r="AN208" s="27" t="s">
        <v>23</v>
      </c>
      <c r="AO208" s="27" t="s">
        <v>23</v>
      </c>
      <c r="AP208" s="27" t="s">
        <v>23</v>
      </c>
      <c r="AQ208" s="27" t="s">
        <v>23</v>
      </c>
      <c r="AR208" s="27" t="s">
        <v>23</v>
      </c>
    </row>
    <row r="209" spans="1:44" ht="24" hidden="1" x14ac:dyDescent="0.3">
      <c r="A209" s="25" t="s">
        <v>18</v>
      </c>
      <c r="B209" s="25" t="s">
        <v>334</v>
      </c>
      <c r="C209" s="31" t="s">
        <v>335</v>
      </c>
      <c r="D209" s="25" t="s">
        <v>336</v>
      </c>
      <c r="E209" s="25" t="s">
        <v>27</v>
      </c>
      <c r="F209" s="27">
        <v>0</v>
      </c>
      <c r="G209" s="27">
        <v>0</v>
      </c>
      <c r="H209" s="27">
        <v>0</v>
      </c>
      <c r="I209" s="27">
        <v>58</v>
      </c>
      <c r="J209" s="27">
        <v>0.5</v>
      </c>
      <c r="K209" s="27">
        <f>I209-J209</f>
        <v>57.5</v>
      </c>
      <c r="L209" s="27">
        <v>62.5</v>
      </c>
      <c r="M209" s="27">
        <v>5</v>
      </c>
      <c r="N209" s="27">
        <f>L209-M209</f>
        <v>57.5</v>
      </c>
      <c r="O209" s="27">
        <v>57.5</v>
      </c>
      <c r="P209" s="27">
        <v>0</v>
      </c>
      <c r="Q209" s="27">
        <f>O209-P209</f>
        <v>57.5</v>
      </c>
      <c r="R209" s="27">
        <v>59.5</v>
      </c>
      <c r="S209" s="27">
        <v>2</v>
      </c>
      <c r="T209" s="27">
        <f>R209-S209</f>
        <v>57.5</v>
      </c>
      <c r="U209" s="27" t="s">
        <v>23</v>
      </c>
      <c r="V209" s="27" t="s">
        <v>23</v>
      </c>
      <c r="W209" s="27" t="s">
        <v>23</v>
      </c>
      <c r="X209" s="27" t="s">
        <v>23</v>
      </c>
      <c r="Y209" s="27" t="s">
        <v>23</v>
      </c>
      <c r="Z209" s="27" t="s">
        <v>23</v>
      </c>
      <c r="AA209" s="27">
        <v>61.5</v>
      </c>
      <c r="AB209" s="27">
        <v>4</v>
      </c>
      <c r="AC209" s="27">
        <f>AA209-AB209</f>
        <v>57.5</v>
      </c>
      <c r="AD209" s="27" t="s">
        <v>23</v>
      </c>
      <c r="AE209" s="27" t="s">
        <v>23</v>
      </c>
      <c r="AF209" s="27" t="s">
        <v>23</v>
      </c>
      <c r="AG209" s="27">
        <v>59.5</v>
      </c>
      <c r="AH209" s="27">
        <v>2</v>
      </c>
      <c r="AI209" s="27">
        <f>AG209-AH209</f>
        <v>57.5</v>
      </c>
      <c r="AJ209" s="27" t="s">
        <v>23</v>
      </c>
      <c r="AK209" s="27" t="s">
        <v>23</v>
      </c>
      <c r="AL209" s="27" t="s">
        <v>23</v>
      </c>
      <c r="AM209" s="27">
        <v>61.5</v>
      </c>
      <c r="AN209" s="27">
        <v>4</v>
      </c>
      <c r="AO209" s="27">
        <f>AM209-AN209</f>
        <v>57.5</v>
      </c>
      <c r="AP209" s="27" t="s">
        <v>23</v>
      </c>
      <c r="AQ209" s="27" t="s">
        <v>23</v>
      </c>
      <c r="AR209" s="27" t="s">
        <v>23</v>
      </c>
    </row>
    <row r="210" spans="1:44" ht="24" x14ac:dyDescent="0.3">
      <c r="A210" s="25" t="s">
        <v>18</v>
      </c>
      <c r="B210" s="25" t="s">
        <v>334</v>
      </c>
      <c r="C210" s="31" t="s">
        <v>335</v>
      </c>
      <c r="D210" s="25" t="s">
        <v>336</v>
      </c>
      <c r="E210" s="25" t="s">
        <v>29</v>
      </c>
      <c r="F210" s="27" t="s">
        <v>23</v>
      </c>
      <c r="G210" s="27" t="s">
        <v>23</v>
      </c>
      <c r="H210" s="27" t="s">
        <v>23</v>
      </c>
      <c r="I210" s="27" t="s">
        <v>23</v>
      </c>
      <c r="J210" s="27" t="s">
        <v>23</v>
      </c>
      <c r="K210" s="27" t="s">
        <v>23</v>
      </c>
      <c r="L210" s="27" t="s">
        <v>23</v>
      </c>
      <c r="M210" s="27" t="s">
        <v>23</v>
      </c>
      <c r="N210" s="27" t="s">
        <v>23</v>
      </c>
      <c r="O210" s="27" t="s">
        <v>23</v>
      </c>
      <c r="P210" s="27" t="s">
        <v>23</v>
      </c>
      <c r="Q210" s="27" t="s">
        <v>23</v>
      </c>
      <c r="R210" s="27" t="s">
        <v>23</v>
      </c>
      <c r="S210" s="27" t="s">
        <v>23</v>
      </c>
      <c r="T210" s="27" t="s">
        <v>23</v>
      </c>
      <c r="U210" s="27" t="s">
        <v>23</v>
      </c>
      <c r="V210" s="27" t="s">
        <v>23</v>
      </c>
      <c r="W210" s="27" t="s">
        <v>23</v>
      </c>
      <c r="X210" s="27" t="s">
        <v>23</v>
      </c>
      <c r="Y210" s="27" t="s">
        <v>23</v>
      </c>
      <c r="Z210" s="27" t="s">
        <v>23</v>
      </c>
      <c r="AA210" s="27" t="s">
        <v>23</v>
      </c>
      <c r="AB210" s="27" t="s">
        <v>23</v>
      </c>
      <c r="AC210" s="27" t="s">
        <v>23</v>
      </c>
      <c r="AD210" s="27" t="s">
        <v>23</v>
      </c>
      <c r="AE210" s="27" t="s">
        <v>23</v>
      </c>
      <c r="AF210" s="27" t="s">
        <v>23</v>
      </c>
      <c r="AG210" s="27" t="s">
        <v>23</v>
      </c>
      <c r="AH210" s="27" t="s">
        <v>23</v>
      </c>
      <c r="AI210" s="27" t="s">
        <v>23</v>
      </c>
      <c r="AJ210" s="27" t="s">
        <v>23</v>
      </c>
      <c r="AK210" s="27" t="s">
        <v>23</v>
      </c>
      <c r="AL210" s="27" t="s">
        <v>23</v>
      </c>
      <c r="AM210" s="27" t="s">
        <v>23</v>
      </c>
      <c r="AN210" s="27" t="s">
        <v>23</v>
      </c>
      <c r="AO210" s="27" t="s">
        <v>23</v>
      </c>
      <c r="AP210" s="27" t="s">
        <v>23</v>
      </c>
      <c r="AQ210" s="27" t="s">
        <v>23</v>
      </c>
      <c r="AR210" s="27" t="s">
        <v>23</v>
      </c>
    </row>
    <row r="211" spans="1:44" ht="24" hidden="1" x14ac:dyDescent="0.3">
      <c r="A211" s="25" t="s">
        <v>18</v>
      </c>
      <c r="B211" s="25" t="s">
        <v>337</v>
      </c>
      <c r="C211" s="31" t="s">
        <v>338</v>
      </c>
      <c r="D211" s="25" t="s">
        <v>339</v>
      </c>
      <c r="E211" s="25" t="s">
        <v>27</v>
      </c>
      <c r="F211" s="27" t="s">
        <v>23</v>
      </c>
      <c r="G211" s="27" t="s">
        <v>23</v>
      </c>
      <c r="H211" s="27" t="s">
        <v>23</v>
      </c>
      <c r="I211" s="27" t="s">
        <v>23</v>
      </c>
      <c r="J211" s="27" t="s">
        <v>23</v>
      </c>
      <c r="K211" s="27" t="s">
        <v>23</v>
      </c>
      <c r="L211" s="27" t="s">
        <v>23</v>
      </c>
      <c r="M211" s="27" t="s">
        <v>23</v>
      </c>
      <c r="N211" s="27" t="s">
        <v>23</v>
      </c>
      <c r="O211" s="27" t="s">
        <v>23</v>
      </c>
      <c r="P211" s="27" t="s">
        <v>23</v>
      </c>
      <c r="Q211" s="27" t="s">
        <v>23</v>
      </c>
      <c r="R211" s="27" t="s">
        <v>23</v>
      </c>
      <c r="S211" s="27" t="s">
        <v>23</v>
      </c>
      <c r="T211" s="27" t="s">
        <v>23</v>
      </c>
      <c r="U211" s="27" t="s">
        <v>23</v>
      </c>
      <c r="V211" s="27" t="s">
        <v>23</v>
      </c>
      <c r="W211" s="27" t="s">
        <v>23</v>
      </c>
      <c r="X211" s="27" t="s">
        <v>23</v>
      </c>
      <c r="Y211" s="27" t="s">
        <v>23</v>
      </c>
      <c r="Z211" s="27" t="s">
        <v>23</v>
      </c>
      <c r="AA211" s="27" t="s">
        <v>23</v>
      </c>
      <c r="AB211" s="27" t="s">
        <v>23</v>
      </c>
      <c r="AC211" s="27" t="s">
        <v>23</v>
      </c>
      <c r="AD211" s="27" t="s">
        <v>23</v>
      </c>
      <c r="AE211" s="27" t="s">
        <v>23</v>
      </c>
      <c r="AF211" s="27" t="s">
        <v>23</v>
      </c>
      <c r="AG211" s="27" t="s">
        <v>23</v>
      </c>
      <c r="AH211" s="27" t="s">
        <v>23</v>
      </c>
      <c r="AI211" s="27" t="s">
        <v>23</v>
      </c>
      <c r="AJ211" s="27" t="s">
        <v>23</v>
      </c>
      <c r="AK211" s="27" t="s">
        <v>23</v>
      </c>
      <c r="AL211" s="27" t="s">
        <v>23</v>
      </c>
      <c r="AM211" s="27" t="s">
        <v>23</v>
      </c>
      <c r="AN211" s="27" t="s">
        <v>23</v>
      </c>
      <c r="AO211" s="27" t="s">
        <v>23</v>
      </c>
      <c r="AP211" s="27" t="s">
        <v>23</v>
      </c>
      <c r="AQ211" s="27" t="s">
        <v>23</v>
      </c>
      <c r="AR211" s="27" t="s">
        <v>23</v>
      </c>
    </row>
    <row r="212" spans="1:44" ht="23.5" hidden="1" x14ac:dyDescent="0.3">
      <c r="A212" s="25" t="s">
        <v>18</v>
      </c>
      <c r="B212" s="25" t="s">
        <v>340</v>
      </c>
      <c r="C212" s="31" t="s">
        <v>341</v>
      </c>
      <c r="D212" s="25" t="s">
        <v>342</v>
      </c>
      <c r="E212" s="25" t="s">
        <v>36</v>
      </c>
      <c r="F212" s="27" t="s">
        <v>23</v>
      </c>
      <c r="G212" s="27" t="s">
        <v>23</v>
      </c>
      <c r="H212" s="27" t="s">
        <v>23</v>
      </c>
      <c r="I212" s="27">
        <v>0.5</v>
      </c>
      <c r="J212" s="27">
        <f>I212</f>
        <v>0.5</v>
      </c>
      <c r="K212" s="27">
        <v>0</v>
      </c>
      <c r="L212" s="27">
        <v>5</v>
      </c>
      <c r="M212" s="27">
        <f>L212</f>
        <v>5</v>
      </c>
      <c r="N212" s="27">
        <v>0</v>
      </c>
      <c r="O212" s="27" t="s">
        <v>23</v>
      </c>
      <c r="P212" s="27" t="str">
        <f>O212</f>
        <v>n/a</v>
      </c>
      <c r="Q212" s="27" t="str">
        <f>P212</f>
        <v>n/a</v>
      </c>
      <c r="R212" s="27">
        <v>2</v>
      </c>
      <c r="S212" s="27">
        <f>R212</f>
        <v>2</v>
      </c>
      <c r="T212" s="27">
        <f>R212-S212</f>
        <v>0</v>
      </c>
      <c r="U212" s="27" t="s">
        <v>23</v>
      </c>
      <c r="V212" s="27" t="s">
        <v>23</v>
      </c>
      <c r="W212" s="27" t="s">
        <v>23</v>
      </c>
      <c r="X212" s="27" t="s">
        <v>23</v>
      </c>
      <c r="Y212" s="27" t="s">
        <v>23</v>
      </c>
      <c r="Z212" s="27" t="s">
        <v>23</v>
      </c>
      <c r="AA212" s="27">
        <v>4</v>
      </c>
      <c r="AB212" s="27">
        <f>AA212</f>
        <v>4</v>
      </c>
      <c r="AC212" s="27">
        <f>AA212-AB212</f>
        <v>0</v>
      </c>
      <c r="AD212" s="27" t="s">
        <v>23</v>
      </c>
      <c r="AE212" s="27" t="s">
        <v>23</v>
      </c>
      <c r="AF212" s="27" t="s">
        <v>23</v>
      </c>
      <c r="AG212" s="27">
        <v>2</v>
      </c>
      <c r="AH212" s="27">
        <f>AG212</f>
        <v>2</v>
      </c>
      <c r="AI212" s="27">
        <f>AG212-AH212</f>
        <v>0</v>
      </c>
      <c r="AJ212" s="27" t="s">
        <v>23</v>
      </c>
      <c r="AK212" s="27" t="s">
        <v>23</v>
      </c>
      <c r="AL212" s="27" t="s">
        <v>23</v>
      </c>
      <c r="AM212" s="27">
        <v>4</v>
      </c>
      <c r="AN212" s="27">
        <f>AM212</f>
        <v>4</v>
      </c>
      <c r="AO212" s="27">
        <f>AM212-AN212</f>
        <v>0</v>
      </c>
      <c r="AP212" s="27" t="s">
        <v>23</v>
      </c>
      <c r="AQ212" s="27" t="s">
        <v>23</v>
      </c>
      <c r="AR212" s="27" t="s">
        <v>23</v>
      </c>
    </row>
    <row r="213" spans="1:44" ht="12" hidden="1" x14ac:dyDescent="0.3">
      <c r="A213" s="25" t="s">
        <v>18</v>
      </c>
      <c r="B213" s="25" t="s">
        <v>340</v>
      </c>
      <c r="C213" s="31" t="s">
        <v>341</v>
      </c>
      <c r="D213" s="25" t="s">
        <v>342</v>
      </c>
      <c r="E213" s="25" t="s">
        <v>22</v>
      </c>
      <c r="F213" s="27" t="s">
        <v>23</v>
      </c>
      <c r="G213" s="27" t="s">
        <v>23</v>
      </c>
      <c r="H213" s="27" t="s">
        <v>23</v>
      </c>
      <c r="I213" s="27" t="s">
        <v>23</v>
      </c>
      <c r="J213" s="27" t="s">
        <v>23</v>
      </c>
      <c r="K213" s="27" t="s">
        <v>23</v>
      </c>
      <c r="L213" s="27" t="s">
        <v>23</v>
      </c>
      <c r="M213" s="27" t="s">
        <v>23</v>
      </c>
      <c r="N213" s="27" t="s">
        <v>23</v>
      </c>
      <c r="O213" s="27" t="s">
        <v>23</v>
      </c>
      <c r="P213" s="27" t="s">
        <v>23</v>
      </c>
      <c r="Q213" s="27" t="s">
        <v>23</v>
      </c>
      <c r="R213" s="27" t="s">
        <v>23</v>
      </c>
      <c r="S213" s="27" t="s">
        <v>23</v>
      </c>
      <c r="T213" s="27" t="s">
        <v>23</v>
      </c>
      <c r="U213" s="27" t="s">
        <v>23</v>
      </c>
      <c r="V213" s="27" t="s">
        <v>23</v>
      </c>
      <c r="W213" s="27" t="s">
        <v>23</v>
      </c>
      <c r="X213" s="27" t="s">
        <v>23</v>
      </c>
      <c r="Y213" s="27" t="s">
        <v>23</v>
      </c>
      <c r="Z213" s="27" t="s">
        <v>23</v>
      </c>
      <c r="AA213" s="27" t="s">
        <v>23</v>
      </c>
      <c r="AB213" s="27" t="s">
        <v>23</v>
      </c>
      <c r="AC213" s="27" t="s">
        <v>23</v>
      </c>
      <c r="AD213" s="27" t="s">
        <v>23</v>
      </c>
      <c r="AE213" s="27" t="s">
        <v>23</v>
      </c>
      <c r="AF213" s="27" t="s">
        <v>23</v>
      </c>
      <c r="AG213" s="27" t="s">
        <v>23</v>
      </c>
      <c r="AH213" s="27" t="s">
        <v>23</v>
      </c>
      <c r="AI213" s="27" t="s">
        <v>23</v>
      </c>
      <c r="AJ213" s="27" t="s">
        <v>23</v>
      </c>
      <c r="AK213" s="27" t="s">
        <v>23</v>
      </c>
      <c r="AL213" s="27" t="s">
        <v>23</v>
      </c>
      <c r="AM213" s="27" t="s">
        <v>23</v>
      </c>
      <c r="AN213" s="27" t="s">
        <v>23</v>
      </c>
      <c r="AO213" s="27" t="s">
        <v>23</v>
      </c>
      <c r="AP213" s="27" t="s">
        <v>23</v>
      </c>
      <c r="AQ213" s="27" t="s">
        <v>23</v>
      </c>
      <c r="AR213" s="27" t="s">
        <v>23</v>
      </c>
    </row>
    <row r="214" spans="1:44" ht="12" hidden="1" x14ac:dyDescent="0.3">
      <c r="A214" s="25" t="s">
        <v>18</v>
      </c>
      <c r="B214" s="25" t="s">
        <v>343</v>
      </c>
      <c r="C214" s="31" t="s">
        <v>344</v>
      </c>
      <c r="D214" s="25" t="s">
        <v>345</v>
      </c>
      <c r="E214" s="25" t="s">
        <v>27</v>
      </c>
      <c r="F214" s="27" t="s">
        <v>23</v>
      </c>
      <c r="G214" s="27" t="s">
        <v>23</v>
      </c>
      <c r="H214" s="27" t="s">
        <v>23</v>
      </c>
      <c r="I214" s="27" t="s">
        <v>23</v>
      </c>
      <c r="J214" s="27" t="s">
        <v>23</v>
      </c>
      <c r="K214" s="27" t="s">
        <v>23</v>
      </c>
      <c r="L214" s="27" t="s">
        <v>23</v>
      </c>
      <c r="M214" s="27" t="s">
        <v>23</v>
      </c>
      <c r="N214" s="27" t="s">
        <v>23</v>
      </c>
      <c r="O214" s="27" t="s">
        <v>23</v>
      </c>
      <c r="P214" s="27" t="s">
        <v>23</v>
      </c>
      <c r="Q214" s="27" t="s">
        <v>23</v>
      </c>
      <c r="R214" s="27" t="s">
        <v>23</v>
      </c>
      <c r="S214" s="27" t="s">
        <v>23</v>
      </c>
      <c r="T214" s="27" t="s">
        <v>23</v>
      </c>
      <c r="U214" s="27" t="s">
        <v>23</v>
      </c>
      <c r="V214" s="27" t="s">
        <v>23</v>
      </c>
      <c r="W214" s="27" t="s">
        <v>23</v>
      </c>
      <c r="X214" s="27" t="s">
        <v>23</v>
      </c>
      <c r="Y214" s="27" t="s">
        <v>23</v>
      </c>
      <c r="Z214" s="27" t="s">
        <v>23</v>
      </c>
      <c r="AA214" s="27" t="s">
        <v>23</v>
      </c>
      <c r="AB214" s="27" t="s">
        <v>23</v>
      </c>
      <c r="AC214" s="27" t="s">
        <v>23</v>
      </c>
      <c r="AD214" s="27" t="s">
        <v>23</v>
      </c>
      <c r="AE214" s="27" t="s">
        <v>23</v>
      </c>
      <c r="AF214" s="27" t="s">
        <v>23</v>
      </c>
      <c r="AG214" s="27" t="s">
        <v>23</v>
      </c>
      <c r="AH214" s="27" t="s">
        <v>23</v>
      </c>
      <c r="AI214" s="27" t="s">
        <v>23</v>
      </c>
      <c r="AJ214" s="27" t="s">
        <v>23</v>
      </c>
      <c r="AK214" s="27" t="s">
        <v>23</v>
      </c>
      <c r="AL214" s="27" t="s">
        <v>23</v>
      </c>
      <c r="AM214" s="27" t="s">
        <v>23</v>
      </c>
      <c r="AN214" s="27" t="s">
        <v>23</v>
      </c>
      <c r="AO214" s="27" t="s">
        <v>23</v>
      </c>
      <c r="AP214" s="27" t="s">
        <v>23</v>
      </c>
      <c r="AQ214" s="27" t="s">
        <v>23</v>
      </c>
      <c r="AR214" s="27" t="s">
        <v>23</v>
      </c>
    </row>
    <row r="215" spans="1:44" ht="24" hidden="1" x14ac:dyDescent="0.3">
      <c r="A215" s="25" t="s">
        <v>18</v>
      </c>
      <c r="B215" s="25" t="s">
        <v>346</v>
      </c>
      <c r="C215" s="31" t="s">
        <v>347</v>
      </c>
      <c r="D215" s="25" t="s">
        <v>348</v>
      </c>
      <c r="E215" s="25" t="s">
        <v>27</v>
      </c>
      <c r="F215" s="27" t="s">
        <v>23</v>
      </c>
      <c r="G215" s="27" t="s">
        <v>23</v>
      </c>
      <c r="H215" s="27" t="s">
        <v>23</v>
      </c>
      <c r="I215" s="27" t="s">
        <v>23</v>
      </c>
      <c r="J215" s="27" t="s">
        <v>23</v>
      </c>
      <c r="K215" s="27" t="s">
        <v>23</v>
      </c>
      <c r="L215" s="27" t="s">
        <v>23</v>
      </c>
      <c r="M215" s="27" t="s">
        <v>23</v>
      </c>
      <c r="N215" s="27" t="s">
        <v>23</v>
      </c>
      <c r="O215" s="27" t="s">
        <v>23</v>
      </c>
      <c r="P215" s="27" t="s">
        <v>23</v>
      </c>
      <c r="Q215" s="27" t="s">
        <v>23</v>
      </c>
      <c r="R215" s="27" t="s">
        <v>23</v>
      </c>
      <c r="S215" s="27" t="s">
        <v>23</v>
      </c>
      <c r="T215" s="27" t="s">
        <v>23</v>
      </c>
      <c r="U215" s="27" t="s">
        <v>23</v>
      </c>
      <c r="V215" s="27" t="s">
        <v>23</v>
      </c>
      <c r="W215" s="27" t="s">
        <v>23</v>
      </c>
      <c r="X215" s="27" t="s">
        <v>23</v>
      </c>
      <c r="Y215" s="27" t="s">
        <v>23</v>
      </c>
      <c r="Z215" s="27" t="s">
        <v>23</v>
      </c>
      <c r="AA215" s="27" t="s">
        <v>23</v>
      </c>
      <c r="AB215" s="27" t="s">
        <v>23</v>
      </c>
      <c r="AC215" s="27" t="s">
        <v>23</v>
      </c>
      <c r="AD215" s="27" t="s">
        <v>23</v>
      </c>
      <c r="AE215" s="27" t="s">
        <v>23</v>
      </c>
      <c r="AF215" s="27" t="s">
        <v>23</v>
      </c>
      <c r="AG215" s="27" t="s">
        <v>23</v>
      </c>
      <c r="AH215" s="27" t="s">
        <v>23</v>
      </c>
      <c r="AI215" s="27" t="s">
        <v>23</v>
      </c>
      <c r="AJ215" s="27" t="s">
        <v>23</v>
      </c>
      <c r="AK215" s="27" t="s">
        <v>23</v>
      </c>
      <c r="AL215" s="27" t="s">
        <v>23</v>
      </c>
      <c r="AM215" s="27" t="s">
        <v>23</v>
      </c>
      <c r="AN215" s="27" t="s">
        <v>23</v>
      </c>
      <c r="AO215" s="27" t="s">
        <v>23</v>
      </c>
      <c r="AP215" s="27" t="s">
        <v>23</v>
      </c>
      <c r="AQ215" s="27" t="s">
        <v>23</v>
      </c>
      <c r="AR215" s="27" t="s">
        <v>23</v>
      </c>
    </row>
    <row r="216" spans="1:44" ht="24" hidden="1" x14ac:dyDescent="0.3">
      <c r="A216" s="25" t="s">
        <v>18</v>
      </c>
      <c r="B216" s="25" t="s">
        <v>346</v>
      </c>
      <c r="C216" s="31" t="s">
        <v>347</v>
      </c>
      <c r="D216" s="25" t="s">
        <v>348</v>
      </c>
      <c r="E216" s="25" t="s">
        <v>22</v>
      </c>
      <c r="F216" s="27" t="s">
        <v>23</v>
      </c>
      <c r="G216" s="27" t="s">
        <v>23</v>
      </c>
      <c r="H216" s="27" t="s">
        <v>23</v>
      </c>
      <c r="I216" s="27" t="s">
        <v>23</v>
      </c>
      <c r="J216" s="27" t="s">
        <v>23</v>
      </c>
      <c r="K216" s="27" t="s">
        <v>23</v>
      </c>
      <c r="L216" s="27" t="s">
        <v>23</v>
      </c>
      <c r="M216" s="27" t="s">
        <v>23</v>
      </c>
      <c r="N216" s="27" t="s">
        <v>23</v>
      </c>
      <c r="O216" s="27" t="s">
        <v>23</v>
      </c>
      <c r="P216" s="27" t="s">
        <v>23</v>
      </c>
      <c r="Q216" s="27" t="s">
        <v>23</v>
      </c>
      <c r="R216" s="27" t="s">
        <v>23</v>
      </c>
      <c r="S216" s="27" t="s">
        <v>23</v>
      </c>
      <c r="T216" s="27" t="s">
        <v>23</v>
      </c>
      <c r="U216" s="27" t="s">
        <v>23</v>
      </c>
      <c r="V216" s="27" t="s">
        <v>23</v>
      </c>
      <c r="W216" s="27" t="s">
        <v>23</v>
      </c>
      <c r="X216" s="27" t="s">
        <v>23</v>
      </c>
      <c r="Y216" s="27" t="s">
        <v>23</v>
      </c>
      <c r="Z216" s="27" t="s">
        <v>23</v>
      </c>
      <c r="AA216" s="27" t="s">
        <v>23</v>
      </c>
      <c r="AB216" s="27" t="s">
        <v>23</v>
      </c>
      <c r="AC216" s="27" t="s">
        <v>23</v>
      </c>
      <c r="AD216" s="27" t="s">
        <v>23</v>
      </c>
      <c r="AE216" s="27" t="s">
        <v>23</v>
      </c>
      <c r="AF216" s="27" t="s">
        <v>23</v>
      </c>
      <c r="AG216" s="27" t="s">
        <v>23</v>
      </c>
      <c r="AH216" s="27" t="s">
        <v>23</v>
      </c>
      <c r="AI216" s="27" t="s">
        <v>23</v>
      </c>
      <c r="AJ216" s="27" t="s">
        <v>23</v>
      </c>
      <c r="AK216" s="27" t="s">
        <v>23</v>
      </c>
      <c r="AL216" s="27" t="s">
        <v>23</v>
      </c>
      <c r="AM216" s="27" t="s">
        <v>23</v>
      </c>
      <c r="AN216" s="27" t="s">
        <v>23</v>
      </c>
      <c r="AO216" s="27" t="s">
        <v>23</v>
      </c>
      <c r="AP216" s="27" t="s">
        <v>23</v>
      </c>
      <c r="AQ216" s="27" t="s">
        <v>23</v>
      </c>
      <c r="AR216" s="27" t="s">
        <v>23</v>
      </c>
    </row>
    <row r="217" spans="1:44" ht="24" hidden="1" x14ac:dyDescent="0.3">
      <c r="A217" s="25" t="s">
        <v>18</v>
      </c>
      <c r="B217" s="25" t="s">
        <v>349</v>
      </c>
      <c r="C217" s="31" t="s">
        <v>350</v>
      </c>
      <c r="D217" s="25" t="s">
        <v>351</v>
      </c>
      <c r="E217" s="25" t="s">
        <v>27</v>
      </c>
      <c r="F217" s="27">
        <v>0</v>
      </c>
      <c r="G217" s="27">
        <v>0</v>
      </c>
      <c r="H217" s="27">
        <v>0</v>
      </c>
      <c r="I217" s="27">
        <v>24.2</v>
      </c>
      <c r="J217" s="27">
        <v>0.5</v>
      </c>
      <c r="K217" s="27">
        <f>I217-J217</f>
        <v>23.7</v>
      </c>
      <c r="L217" s="27">
        <v>28.7</v>
      </c>
      <c r="M217" s="27">
        <v>5</v>
      </c>
      <c r="N217" s="27">
        <f>L217-M217</f>
        <v>23.7</v>
      </c>
      <c r="O217" s="27">
        <v>23.7</v>
      </c>
      <c r="P217" s="27">
        <v>0</v>
      </c>
      <c r="Q217" s="27">
        <f>O217-P217</f>
        <v>23.7</v>
      </c>
      <c r="R217" s="27">
        <v>25.7</v>
      </c>
      <c r="S217" s="27">
        <v>2</v>
      </c>
      <c r="T217" s="27">
        <f>R217-S217</f>
        <v>23.7</v>
      </c>
      <c r="U217" s="27" t="s">
        <v>23</v>
      </c>
      <c r="V217" s="27" t="s">
        <v>23</v>
      </c>
      <c r="W217" s="27" t="s">
        <v>23</v>
      </c>
      <c r="X217" s="27" t="s">
        <v>23</v>
      </c>
      <c r="Y217" s="27" t="s">
        <v>23</v>
      </c>
      <c r="Z217" s="27" t="s">
        <v>23</v>
      </c>
      <c r="AA217" s="27">
        <v>27.7</v>
      </c>
      <c r="AB217" s="27">
        <v>4</v>
      </c>
      <c r="AC217" s="27">
        <f>AA217-AB217</f>
        <v>23.7</v>
      </c>
      <c r="AD217" s="27" t="s">
        <v>23</v>
      </c>
      <c r="AE217" s="27" t="s">
        <v>23</v>
      </c>
      <c r="AF217" s="27" t="s">
        <v>23</v>
      </c>
      <c r="AG217" s="27">
        <v>25.7</v>
      </c>
      <c r="AH217" s="27">
        <v>2</v>
      </c>
      <c r="AI217" s="27">
        <f>AG217-AH217</f>
        <v>23.7</v>
      </c>
      <c r="AJ217" s="27" t="s">
        <v>23</v>
      </c>
      <c r="AK217" s="27" t="s">
        <v>23</v>
      </c>
      <c r="AL217" s="27" t="s">
        <v>23</v>
      </c>
      <c r="AM217" s="27">
        <v>27.7</v>
      </c>
      <c r="AN217" s="27">
        <v>4</v>
      </c>
      <c r="AO217" s="27">
        <f>AM217-AN217</f>
        <v>23.7</v>
      </c>
      <c r="AP217" s="27" t="s">
        <v>23</v>
      </c>
      <c r="AQ217" s="27" t="s">
        <v>23</v>
      </c>
      <c r="AR217" s="27" t="s">
        <v>23</v>
      </c>
    </row>
    <row r="218" spans="1:44" ht="24" hidden="1" x14ac:dyDescent="0.3">
      <c r="A218" s="25" t="s">
        <v>18</v>
      </c>
      <c r="B218" s="25" t="s">
        <v>349</v>
      </c>
      <c r="C218" s="31" t="s">
        <v>350</v>
      </c>
      <c r="D218" s="25" t="s">
        <v>351</v>
      </c>
      <c r="E218" s="25" t="s">
        <v>103</v>
      </c>
      <c r="F218" s="27">
        <v>0</v>
      </c>
      <c r="G218" s="27">
        <v>0</v>
      </c>
      <c r="H218" s="27">
        <v>0</v>
      </c>
      <c r="I218" s="27">
        <v>0.5</v>
      </c>
      <c r="J218" s="27">
        <f>I218</f>
        <v>0.5</v>
      </c>
      <c r="K218" s="27">
        <v>0</v>
      </c>
      <c r="L218" s="27">
        <v>5</v>
      </c>
      <c r="M218" s="27">
        <f>L218</f>
        <v>5</v>
      </c>
      <c r="N218" s="27">
        <v>0</v>
      </c>
      <c r="O218" s="27" t="s">
        <v>23</v>
      </c>
      <c r="P218" s="27" t="str">
        <f>O218</f>
        <v>n/a</v>
      </c>
      <c r="Q218" s="27" t="str">
        <f>P218</f>
        <v>n/a</v>
      </c>
      <c r="R218" s="27">
        <v>2</v>
      </c>
      <c r="S218" s="27">
        <f>R218</f>
        <v>2</v>
      </c>
      <c r="T218" s="27">
        <f>R218-S218</f>
        <v>0</v>
      </c>
      <c r="U218" s="27" t="s">
        <v>23</v>
      </c>
      <c r="V218" s="27" t="s">
        <v>23</v>
      </c>
      <c r="W218" s="27" t="s">
        <v>23</v>
      </c>
      <c r="X218" s="27" t="s">
        <v>23</v>
      </c>
      <c r="Y218" s="27" t="s">
        <v>23</v>
      </c>
      <c r="Z218" s="27" t="s">
        <v>23</v>
      </c>
      <c r="AA218" s="27">
        <v>4</v>
      </c>
      <c r="AB218" s="27">
        <f>AA218</f>
        <v>4</v>
      </c>
      <c r="AC218" s="27">
        <f>AA218-AB218</f>
        <v>0</v>
      </c>
      <c r="AD218" s="27" t="s">
        <v>23</v>
      </c>
      <c r="AE218" s="27" t="s">
        <v>23</v>
      </c>
      <c r="AF218" s="27" t="s">
        <v>23</v>
      </c>
      <c r="AG218" s="27">
        <v>2</v>
      </c>
      <c r="AH218" s="27">
        <f>AG218</f>
        <v>2</v>
      </c>
      <c r="AI218" s="27">
        <f>AG218-AH218</f>
        <v>0</v>
      </c>
      <c r="AJ218" s="27" t="s">
        <v>23</v>
      </c>
      <c r="AK218" s="27" t="s">
        <v>23</v>
      </c>
      <c r="AL218" s="27" t="s">
        <v>23</v>
      </c>
      <c r="AM218" s="27">
        <v>4</v>
      </c>
      <c r="AN218" s="27">
        <f>AM218</f>
        <v>4</v>
      </c>
      <c r="AO218" s="27">
        <f>AM218-AN218</f>
        <v>0</v>
      </c>
      <c r="AP218" s="27" t="s">
        <v>23</v>
      </c>
      <c r="AQ218" s="27" t="s">
        <v>23</v>
      </c>
      <c r="AR218" s="27" t="s">
        <v>23</v>
      </c>
    </row>
    <row r="219" spans="1:44" ht="12" hidden="1" x14ac:dyDescent="0.3">
      <c r="A219" s="25" t="s">
        <v>18</v>
      </c>
      <c r="B219" s="25" t="s">
        <v>352</v>
      </c>
      <c r="C219" s="31" t="s">
        <v>353</v>
      </c>
      <c r="D219" s="25" t="s">
        <v>354</v>
      </c>
      <c r="E219" s="25" t="s">
        <v>27</v>
      </c>
      <c r="F219" s="27" t="s">
        <v>23</v>
      </c>
      <c r="G219" s="27" t="s">
        <v>23</v>
      </c>
      <c r="H219" s="27" t="s">
        <v>23</v>
      </c>
      <c r="I219" s="27">
        <v>0.5</v>
      </c>
      <c r="J219" s="27">
        <v>0.5</v>
      </c>
      <c r="K219" s="27">
        <f>I219-J219</f>
        <v>0</v>
      </c>
      <c r="L219" s="27">
        <v>5</v>
      </c>
      <c r="M219" s="27">
        <v>5</v>
      </c>
      <c r="N219" s="27">
        <f>L219-M219</f>
        <v>0</v>
      </c>
      <c r="O219" s="27" t="s">
        <v>23</v>
      </c>
      <c r="P219" s="27" t="s">
        <v>23</v>
      </c>
      <c r="Q219" s="27" t="s">
        <v>23</v>
      </c>
      <c r="R219" s="27">
        <v>2</v>
      </c>
      <c r="S219" s="27">
        <f>R219</f>
        <v>2</v>
      </c>
      <c r="T219" s="27">
        <f>R219-S219</f>
        <v>0</v>
      </c>
      <c r="U219" s="27" t="s">
        <v>23</v>
      </c>
      <c r="V219" s="27" t="str">
        <f>U219</f>
        <v>n/a</v>
      </c>
      <c r="W219" s="27" t="str">
        <f>V219</f>
        <v>n/a</v>
      </c>
      <c r="X219" s="27" t="s">
        <v>23</v>
      </c>
      <c r="Y219" s="27" t="str">
        <f>X219</f>
        <v>n/a</v>
      </c>
      <c r="Z219" s="27" t="str">
        <f>X219</f>
        <v>n/a</v>
      </c>
      <c r="AA219" s="27">
        <v>4</v>
      </c>
      <c r="AB219" s="27">
        <f>AA219</f>
        <v>4</v>
      </c>
      <c r="AC219" s="27">
        <f>AA219-AB219</f>
        <v>0</v>
      </c>
      <c r="AD219" s="27" t="s">
        <v>23</v>
      </c>
      <c r="AE219" s="27" t="str">
        <f>AD219</f>
        <v>n/a</v>
      </c>
      <c r="AF219" s="27" t="str">
        <f>AD219</f>
        <v>n/a</v>
      </c>
      <c r="AG219" s="27">
        <v>2</v>
      </c>
      <c r="AH219" s="27">
        <f>AG219</f>
        <v>2</v>
      </c>
      <c r="AI219" s="27">
        <f>AG219-AH219</f>
        <v>0</v>
      </c>
      <c r="AJ219" s="27" t="s">
        <v>23</v>
      </c>
      <c r="AK219" s="27" t="str">
        <f>AJ219</f>
        <v>n/a</v>
      </c>
      <c r="AL219" s="27" t="str">
        <f>AK219</f>
        <v>n/a</v>
      </c>
      <c r="AM219" s="27">
        <v>4</v>
      </c>
      <c r="AN219" s="27">
        <f>AM219</f>
        <v>4</v>
      </c>
      <c r="AO219" s="27">
        <f>AM219-AN219</f>
        <v>0</v>
      </c>
      <c r="AP219" s="27" t="s">
        <v>23</v>
      </c>
      <c r="AQ219" s="32" t="str">
        <f>AP219</f>
        <v>n/a</v>
      </c>
      <c r="AR219" s="25" t="str">
        <f>AP219</f>
        <v>n/a</v>
      </c>
    </row>
    <row r="220" spans="1:44" ht="23.5" hidden="1" x14ac:dyDescent="0.3">
      <c r="A220" s="25" t="s">
        <v>18</v>
      </c>
      <c r="B220" s="25" t="s">
        <v>352</v>
      </c>
      <c r="C220" s="31" t="s">
        <v>353</v>
      </c>
      <c r="D220" s="25" t="s">
        <v>354</v>
      </c>
      <c r="E220" s="25" t="s">
        <v>36</v>
      </c>
      <c r="F220" s="27" t="s">
        <v>23</v>
      </c>
      <c r="G220" s="27" t="s">
        <v>23</v>
      </c>
      <c r="H220" s="27" t="s">
        <v>23</v>
      </c>
      <c r="I220" s="27">
        <v>0.5</v>
      </c>
      <c r="J220" s="27">
        <f>I220</f>
        <v>0.5</v>
      </c>
      <c r="K220" s="27">
        <v>0</v>
      </c>
      <c r="L220" s="27">
        <v>5</v>
      </c>
      <c r="M220" s="27">
        <f>L220</f>
        <v>5</v>
      </c>
      <c r="N220" s="27">
        <v>0</v>
      </c>
      <c r="O220" s="27" t="s">
        <v>23</v>
      </c>
      <c r="P220" s="27" t="str">
        <f>O220</f>
        <v>n/a</v>
      </c>
      <c r="Q220" s="27" t="str">
        <f>P220</f>
        <v>n/a</v>
      </c>
      <c r="R220" s="27">
        <v>2</v>
      </c>
      <c r="S220" s="27">
        <f>R220</f>
        <v>2</v>
      </c>
      <c r="T220" s="27">
        <f>R220-S220</f>
        <v>0</v>
      </c>
      <c r="U220" s="27" t="s">
        <v>23</v>
      </c>
      <c r="V220" s="27" t="s">
        <v>23</v>
      </c>
      <c r="W220" s="27" t="s">
        <v>23</v>
      </c>
      <c r="X220" s="27" t="s">
        <v>23</v>
      </c>
      <c r="Y220" s="27" t="s">
        <v>23</v>
      </c>
      <c r="Z220" s="27" t="s">
        <v>23</v>
      </c>
      <c r="AA220" s="27">
        <v>4</v>
      </c>
      <c r="AB220" s="27">
        <f>AA220</f>
        <v>4</v>
      </c>
      <c r="AC220" s="27">
        <f>AA220-AB220</f>
        <v>0</v>
      </c>
      <c r="AD220" s="27" t="s">
        <v>23</v>
      </c>
      <c r="AE220" s="27" t="s">
        <v>23</v>
      </c>
      <c r="AF220" s="27" t="s">
        <v>23</v>
      </c>
      <c r="AG220" s="27">
        <v>2</v>
      </c>
      <c r="AH220" s="27">
        <f>AG220</f>
        <v>2</v>
      </c>
      <c r="AI220" s="27">
        <f>AG220-AH220</f>
        <v>0</v>
      </c>
      <c r="AJ220" s="27" t="s">
        <v>23</v>
      </c>
      <c r="AK220" s="27" t="s">
        <v>23</v>
      </c>
      <c r="AL220" s="27" t="s">
        <v>23</v>
      </c>
      <c r="AM220" s="27">
        <v>4</v>
      </c>
      <c r="AN220" s="27">
        <f>AM220</f>
        <v>4</v>
      </c>
      <c r="AO220" s="27">
        <f>AM220-AN220</f>
        <v>0</v>
      </c>
      <c r="AP220" s="27" t="s">
        <v>23</v>
      </c>
      <c r="AQ220" s="27" t="s">
        <v>23</v>
      </c>
      <c r="AR220" s="27" t="s">
        <v>23</v>
      </c>
    </row>
    <row r="221" spans="1:44" ht="12" hidden="1" x14ac:dyDescent="0.3">
      <c r="A221" s="25" t="s">
        <v>18</v>
      </c>
      <c r="B221" s="25" t="s">
        <v>352</v>
      </c>
      <c r="C221" s="31" t="s">
        <v>353</v>
      </c>
      <c r="D221" s="25" t="s">
        <v>354</v>
      </c>
      <c r="E221" s="25" t="s">
        <v>22</v>
      </c>
      <c r="F221" s="27" t="s">
        <v>23</v>
      </c>
      <c r="G221" s="27" t="s">
        <v>23</v>
      </c>
      <c r="H221" s="27" t="s">
        <v>23</v>
      </c>
      <c r="I221" s="27" t="s">
        <v>23</v>
      </c>
      <c r="J221" s="27" t="s">
        <v>23</v>
      </c>
      <c r="K221" s="27" t="s">
        <v>23</v>
      </c>
      <c r="L221" s="27" t="s">
        <v>23</v>
      </c>
      <c r="M221" s="27" t="s">
        <v>23</v>
      </c>
      <c r="N221" s="27" t="s">
        <v>23</v>
      </c>
      <c r="O221" s="27" t="s">
        <v>23</v>
      </c>
      <c r="P221" s="27" t="s">
        <v>23</v>
      </c>
      <c r="Q221" s="27" t="s">
        <v>23</v>
      </c>
      <c r="R221" s="27" t="s">
        <v>23</v>
      </c>
      <c r="S221" s="27" t="s">
        <v>23</v>
      </c>
      <c r="T221" s="27" t="s">
        <v>23</v>
      </c>
      <c r="U221" s="27" t="s">
        <v>23</v>
      </c>
      <c r="V221" s="27" t="s">
        <v>23</v>
      </c>
      <c r="W221" s="27" t="s">
        <v>23</v>
      </c>
      <c r="X221" s="27" t="s">
        <v>23</v>
      </c>
      <c r="Y221" s="27" t="s">
        <v>23</v>
      </c>
      <c r="Z221" s="27" t="s">
        <v>23</v>
      </c>
      <c r="AA221" s="27" t="s">
        <v>23</v>
      </c>
      <c r="AB221" s="27" t="s">
        <v>23</v>
      </c>
      <c r="AC221" s="27" t="s">
        <v>23</v>
      </c>
      <c r="AD221" s="27" t="s">
        <v>23</v>
      </c>
      <c r="AE221" s="27" t="s">
        <v>23</v>
      </c>
      <c r="AF221" s="27" t="s">
        <v>23</v>
      </c>
      <c r="AG221" s="27" t="s">
        <v>23</v>
      </c>
      <c r="AH221" s="27" t="s">
        <v>23</v>
      </c>
      <c r="AI221" s="27" t="s">
        <v>23</v>
      </c>
      <c r="AJ221" s="27" t="s">
        <v>23</v>
      </c>
      <c r="AK221" s="27" t="s">
        <v>23</v>
      </c>
      <c r="AL221" s="27" t="s">
        <v>23</v>
      </c>
      <c r="AM221" s="27" t="s">
        <v>23</v>
      </c>
      <c r="AN221" s="27" t="s">
        <v>23</v>
      </c>
      <c r="AO221" s="27" t="s">
        <v>23</v>
      </c>
      <c r="AP221" s="27" t="s">
        <v>23</v>
      </c>
      <c r="AQ221" s="27" t="s">
        <v>23</v>
      </c>
      <c r="AR221" s="27" t="s">
        <v>23</v>
      </c>
    </row>
    <row r="222" spans="1:44" ht="12" hidden="1" x14ac:dyDescent="0.3">
      <c r="A222" s="25" t="s">
        <v>18</v>
      </c>
      <c r="B222" s="25" t="s">
        <v>355</v>
      </c>
      <c r="C222" s="31" t="s">
        <v>356</v>
      </c>
      <c r="D222" s="25" t="s">
        <v>357</v>
      </c>
      <c r="E222" s="25" t="s">
        <v>22</v>
      </c>
      <c r="F222" s="27" t="s">
        <v>23</v>
      </c>
      <c r="G222" s="27" t="s">
        <v>23</v>
      </c>
      <c r="H222" s="27" t="s">
        <v>23</v>
      </c>
      <c r="I222" s="27" t="s">
        <v>23</v>
      </c>
      <c r="J222" s="27" t="s">
        <v>23</v>
      </c>
      <c r="K222" s="27" t="s">
        <v>23</v>
      </c>
      <c r="L222" s="27" t="s">
        <v>23</v>
      </c>
      <c r="M222" s="27" t="s">
        <v>23</v>
      </c>
      <c r="N222" s="27" t="s">
        <v>23</v>
      </c>
      <c r="O222" s="27" t="s">
        <v>23</v>
      </c>
      <c r="P222" s="27" t="s">
        <v>23</v>
      </c>
      <c r="Q222" s="27" t="s">
        <v>23</v>
      </c>
      <c r="R222" s="27" t="s">
        <v>23</v>
      </c>
      <c r="S222" s="27" t="s">
        <v>23</v>
      </c>
      <c r="T222" s="27" t="s">
        <v>23</v>
      </c>
      <c r="U222" s="27" t="s">
        <v>23</v>
      </c>
      <c r="V222" s="27" t="s">
        <v>23</v>
      </c>
      <c r="W222" s="27" t="s">
        <v>23</v>
      </c>
      <c r="X222" s="27" t="s">
        <v>23</v>
      </c>
      <c r="Y222" s="27" t="s">
        <v>23</v>
      </c>
      <c r="Z222" s="27" t="s">
        <v>23</v>
      </c>
      <c r="AA222" s="27" t="s">
        <v>23</v>
      </c>
      <c r="AB222" s="27" t="s">
        <v>23</v>
      </c>
      <c r="AC222" s="27" t="s">
        <v>23</v>
      </c>
      <c r="AD222" s="27" t="s">
        <v>23</v>
      </c>
      <c r="AE222" s="27" t="s">
        <v>23</v>
      </c>
      <c r="AF222" s="27" t="s">
        <v>23</v>
      </c>
      <c r="AG222" s="27" t="s">
        <v>23</v>
      </c>
      <c r="AH222" s="27" t="s">
        <v>23</v>
      </c>
      <c r="AI222" s="27" t="s">
        <v>23</v>
      </c>
      <c r="AJ222" s="27" t="s">
        <v>23</v>
      </c>
      <c r="AK222" s="27" t="s">
        <v>23</v>
      </c>
      <c r="AL222" s="27" t="s">
        <v>23</v>
      </c>
      <c r="AM222" s="27" t="s">
        <v>23</v>
      </c>
      <c r="AN222" s="27" t="s">
        <v>23</v>
      </c>
      <c r="AO222" s="27" t="s">
        <v>23</v>
      </c>
      <c r="AP222" s="27" t="s">
        <v>23</v>
      </c>
      <c r="AQ222" s="27" t="s">
        <v>23</v>
      </c>
      <c r="AR222" s="27" t="s">
        <v>23</v>
      </c>
    </row>
    <row r="223" spans="1:44" ht="12" hidden="1" x14ac:dyDescent="0.3">
      <c r="A223" s="25" t="s">
        <v>18</v>
      </c>
      <c r="B223" s="25" t="s">
        <v>358</v>
      </c>
      <c r="C223" s="31" t="s">
        <v>359</v>
      </c>
      <c r="D223" s="25" t="s">
        <v>360</v>
      </c>
      <c r="E223" s="25" t="s">
        <v>27</v>
      </c>
      <c r="F223" s="27" t="s">
        <v>23</v>
      </c>
      <c r="G223" s="27" t="s">
        <v>23</v>
      </c>
      <c r="H223" s="27" t="s">
        <v>23</v>
      </c>
      <c r="I223" s="27">
        <v>0.5</v>
      </c>
      <c r="J223" s="27">
        <v>0.5</v>
      </c>
      <c r="K223" s="27">
        <f>I223-J223</f>
        <v>0</v>
      </c>
      <c r="L223" s="27">
        <v>5</v>
      </c>
      <c r="M223" s="27">
        <v>5</v>
      </c>
      <c r="N223" s="27">
        <f>L223-M223</f>
        <v>0</v>
      </c>
      <c r="O223" s="27" t="s">
        <v>23</v>
      </c>
      <c r="P223" s="27" t="s">
        <v>23</v>
      </c>
      <c r="Q223" s="27" t="s">
        <v>23</v>
      </c>
      <c r="R223" s="27">
        <v>2</v>
      </c>
      <c r="S223" s="27">
        <f>R223</f>
        <v>2</v>
      </c>
      <c r="T223" s="27">
        <f>R223-S223</f>
        <v>0</v>
      </c>
      <c r="U223" s="27" t="s">
        <v>23</v>
      </c>
      <c r="V223" s="27" t="str">
        <f>U223</f>
        <v>n/a</v>
      </c>
      <c r="W223" s="27" t="str">
        <f>V223</f>
        <v>n/a</v>
      </c>
      <c r="X223" s="27" t="s">
        <v>23</v>
      </c>
      <c r="Y223" s="27" t="str">
        <f>X223</f>
        <v>n/a</v>
      </c>
      <c r="Z223" s="27" t="str">
        <f>X223</f>
        <v>n/a</v>
      </c>
      <c r="AA223" s="27">
        <v>4</v>
      </c>
      <c r="AB223" s="27">
        <f>AA223</f>
        <v>4</v>
      </c>
      <c r="AC223" s="27">
        <f>AA223-AB223</f>
        <v>0</v>
      </c>
      <c r="AD223" s="27" t="s">
        <v>23</v>
      </c>
      <c r="AE223" s="27" t="str">
        <f>AD223</f>
        <v>n/a</v>
      </c>
      <c r="AF223" s="27" t="str">
        <f>AD223</f>
        <v>n/a</v>
      </c>
      <c r="AG223" s="27">
        <v>2</v>
      </c>
      <c r="AH223" s="27">
        <f>AG223</f>
        <v>2</v>
      </c>
      <c r="AI223" s="27">
        <f>AG223-AH223</f>
        <v>0</v>
      </c>
      <c r="AJ223" s="27" t="s">
        <v>23</v>
      </c>
      <c r="AK223" s="27" t="str">
        <f>AJ223</f>
        <v>n/a</v>
      </c>
      <c r="AL223" s="27" t="str">
        <f>AK223</f>
        <v>n/a</v>
      </c>
      <c r="AM223" s="27">
        <v>4</v>
      </c>
      <c r="AN223" s="27">
        <f>AM223</f>
        <v>4</v>
      </c>
      <c r="AO223" s="27">
        <f>AM223-AN223</f>
        <v>0</v>
      </c>
      <c r="AP223" s="27" t="s">
        <v>23</v>
      </c>
      <c r="AQ223" s="32" t="str">
        <f>AP223</f>
        <v>n/a</v>
      </c>
      <c r="AR223" s="25" t="str">
        <f>AP223</f>
        <v>n/a</v>
      </c>
    </row>
    <row r="224" spans="1:44" ht="23.5" hidden="1" x14ac:dyDescent="0.3">
      <c r="A224" s="25" t="s">
        <v>18</v>
      </c>
      <c r="B224" s="25" t="s">
        <v>358</v>
      </c>
      <c r="C224" s="31" t="s">
        <v>359</v>
      </c>
      <c r="D224" s="25" t="s">
        <v>360</v>
      </c>
      <c r="E224" s="25" t="s">
        <v>36</v>
      </c>
      <c r="F224" s="27" t="s">
        <v>23</v>
      </c>
      <c r="G224" s="27" t="s">
        <v>23</v>
      </c>
      <c r="H224" s="27" t="s">
        <v>23</v>
      </c>
      <c r="I224" s="27">
        <v>0.5</v>
      </c>
      <c r="J224" s="27">
        <f>I224</f>
        <v>0.5</v>
      </c>
      <c r="K224" s="27">
        <v>0</v>
      </c>
      <c r="L224" s="27">
        <v>5</v>
      </c>
      <c r="M224" s="27">
        <f>L224</f>
        <v>5</v>
      </c>
      <c r="N224" s="27">
        <v>0</v>
      </c>
      <c r="O224" s="27" t="s">
        <v>23</v>
      </c>
      <c r="P224" s="27" t="str">
        <f>O224</f>
        <v>n/a</v>
      </c>
      <c r="Q224" s="27" t="str">
        <f>P224</f>
        <v>n/a</v>
      </c>
      <c r="R224" s="27">
        <v>2</v>
      </c>
      <c r="S224" s="27">
        <f>R224</f>
        <v>2</v>
      </c>
      <c r="T224" s="27">
        <f>R224-S224</f>
        <v>0</v>
      </c>
      <c r="U224" s="27" t="s">
        <v>23</v>
      </c>
      <c r="V224" s="27" t="s">
        <v>23</v>
      </c>
      <c r="W224" s="27" t="s">
        <v>23</v>
      </c>
      <c r="X224" s="27" t="s">
        <v>23</v>
      </c>
      <c r="Y224" s="27" t="s">
        <v>23</v>
      </c>
      <c r="Z224" s="27" t="s">
        <v>23</v>
      </c>
      <c r="AA224" s="27">
        <v>4</v>
      </c>
      <c r="AB224" s="27">
        <f>AA224</f>
        <v>4</v>
      </c>
      <c r="AC224" s="27">
        <f>AA224-AB224</f>
        <v>0</v>
      </c>
      <c r="AD224" s="27" t="s">
        <v>23</v>
      </c>
      <c r="AE224" s="27" t="s">
        <v>23</v>
      </c>
      <c r="AF224" s="27" t="s">
        <v>23</v>
      </c>
      <c r="AG224" s="27">
        <v>2</v>
      </c>
      <c r="AH224" s="27">
        <f>AG224</f>
        <v>2</v>
      </c>
      <c r="AI224" s="27">
        <f>AG224-AH224</f>
        <v>0</v>
      </c>
      <c r="AJ224" s="27" t="s">
        <v>23</v>
      </c>
      <c r="AK224" s="27" t="s">
        <v>23</v>
      </c>
      <c r="AL224" s="27" t="s">
        <v>23</v>
      </c>
      <c r="AM224" s="27">
        <v>4</v>
      </c>
      <c r="AN224" s="27">
        <f>AM224</f>
        <v>4</v>
      </c>
      <c r="AO224" s="27">
        <f>AM224-AN224</f>
        <v>0</v>
      </c>
      <c r="AP224" s="27" t="s">
        <v>23</v>
      </c>
      <c r="AQ224" s="27" t="s">
        <v>23</v>
      </c>
      <c r="AR224" s="27" t="s">
        <v>23</v>
      </c>
    </row>
    <row r="225" spans="1:44" ht="12" hidden="1" x14ac:dyDescent="0.3">
      <c r="A225" s="25" t="s">
        <v>18</v>
      </c>
      <c r="B225" s="25" t="s">
        <v>358</v>
      </c>
      <c r="C225" s="31" t="s">
        <v>359</v>
      </c>
      <c r="D225" s="25" t="s">
        <v>360</v>
      </c>
      <c r="E225" s="25" t="s">
        <v>22</v>
      </c>
      <c r="F225" s="27" t="s">
        <v>23</v>
      </c>
      <c r="G225" s="27" t="s">
        <v>23</v>
      </c>
      <c r="H225" s="27" t="s">
        <v>23</v>
      </c>
      <c r="I225" s="27" t="s">
        <v>23</v>
      </c>
      <c r="J225" s="27" t="s">
        <v>23</v>
      </c>
      <c r="K225" s="27" t="s">
        <v>23</v>
      </c>
      <c r="L225" s="27" t="s">
        <v>23</v>
      </c>
      <c r="M225" s="27" t="s">
        <v>23</v>
      </c>
      <c r="N225" s="27" t="s">
        <v>23</v>
      </c>
      <c r="O225" s="27" t="s">
        <v>23</v>
      </c>
      <c r="P225" s="27" t="s">
        <v>23</v>
      </c>
      <c r="Q225" s="27" t="s">
        <v>23</v>
      </c>
      <c r="R225" s="27" t="s">
        <v>23</v>
      </c>
      <c r="S225" s="27" t="s">
        <v>23</v>
      </c>
      <c r="T225" s="27" t="s">
        <v>23</v>
      </c>
      <c r="U225" s="27" t="s">
        <v>23</v>
      </c>
      <c r="V225" s="27" t="s">
        <v>23</v>
      </c>
      <c r="W225" s="27" t="s">
        <v>23</v>
      </c>
      <c r="X225" s="27" t="s">
        <v>23</v>
      </c>
      <c r="Y225" s="27" t="s">
        <v>23</v>
      </c>
      <c r="Z225" s="27" t="s">
        <v>23</v>
      </c>
      <c r="AA225" s="27" t="s">
        <v>23</v>
      </c>
      <c r="AB225" s="27" t="s">
        <v>23</v>
      </c>
      <c r="AC225" s="27" t="s">
        <v>23</v>
      </c>
      <c r="AD225" s="27" t="s">
        <v>23</v>
      </c>
      <c r="AE225" s="27" t="s">
        <v>23</v>
      </c>
      <c r="AF225" s="27" t="s">
        <v>23</v>
      </c>
      <c r="AG225" s="27" t="s">
        <v>23</v>
      </c>
      <c r="AH225" s="27" t="s">
        <v>23</v>
      </c>
      <c r="AI225" s="27" t="s">
        <v>23</v>
      </c>
      <c r="AJ225" s="27" t="s">
        <v>23</v>
      </c>
      <c r="AK225" s="27" t="s">
        <v>23</v>
      </c>
      <c r="AL225" s="27" t="s">
        <v>23</v>
      </c>
      <c r="AM225" s="27" t="s">
        <v>23</v>
      </c>
      <c r="AN225" s="27" t="s">
        <v>23</v>
      </c>
      <c r="AO225" s="27" t="s">
        <v>23</v>
      </c>
      <c r="AP225" s="27" t="s">
        <v>23</v>
      </c>
      <c r="AQ225" s="27" t="s">
        <v>23</v>
      </c>
      <c r="AR225" s="27" t="s">
        <v>23</v>
      </c>
    </row>
    <row r="226" spans="1:44" ht="12" hidden="1" x14ac:dyDescent="0.3">
      <c r="A226" s="25" t="s">
        <v>18</v>
      </c>
      <c r="B226" s="25" t="s">
        <v>361</v>
      </c>
      <c r="C226" s="31" t="s">
        <v>362</v>
      </c>
      <c r="D226" s="25" t="s">
        <v>363</v>
      </c>
      <c r="E226" s="25" t="s">
        <v>27</v>
      </c>
      <c r="F226" s="27" t="s">
        <v>23</v>
      </c>
      <c r="G226" s="27" t="s">
        <v>23</v>
      </c>
      <c r="H226" s="27" t="s">
        <v>23</v>
      </c>
      <c r="I226" s="27">
        <v>0.5</v>
      </c>
      <c r="J226" s="27">
        <v>0.5</v>
      </c>
      <c r="K226" s="27">
        <f>I226-J226</f>
        <v>0</v>
      </c>
      <c r="L226" s="27">
        <v>5</v>
      </c>
      <c r="M226" s="27">
        <v>5</v>
      </c>
      <c r="N226" s="27">
        <f>L226-M226</f>
        <v>0</v>
      </c>
      <c r="O226" s="27" t="s">
        <v>23</v>
      </c>
      <c r="P226" s="27" t="s">
        <v>23</v>
      </c>
      <c r="Q226" s="27" t="s">
        <v>23</v>
      </c>
      <c r="R226" s="27">
        <v>2</v>
      </c>
      <c r="S226" s="27">
        <f>R226</f>
        <v>2</v>
      </c>
      <c r="T226" s="27">
        <f>R226-S226</f>
        <v>0</v>
      </c>
      <c r="U226" s="27" t="s">
        <v>23</v>
      </c>
      <c r="V226" s="27" t="str">
        <f>U226</f>
        <v>n/a</v>
      </c>
      <c r="W226" s="27" t="str">
        <f>V226</f>
        <v>n/a</v>
      </c>
      <c r="X226" s="27" t="s">
        <v>23</v>
      </c>
      <c r="Y226" s="27" t="str">
        <f>X226</f>
        <v>n/a</v>
      </c>
      <c r="Z226" s="27" t="str">
        <f>X226</f>
        <v>n/a</v>
      </c>
      <c r="AA226" s="27">
        <v>4</v>
      </c>
      <c r="AB226" s="27">
        <f>AA226</f>
        <v>4</v>
      </c>
      <c r="AC226" s="27">
        <f>AA226-AB226</f>
        <v>0</v>
      </c>
      <c r="AD226" s="27" t="s">
        <v>23</v>
      </c>
      <c r="AE226" s="27" t="str">
        <f>AD226</f>
        <v>n/a</v>
      </c>
      <c r="AF226" s="27" t="str">
        <f>AD226</f>
        <v>n/a</v>
      </c>
      <c r="AG226" s="27">
        <v>2</v>
      </c>
      <c r="AH226" s="27">
        <f>AG226</f>
        <v>2</v>
      </c>
      <c r="AI226" s="27">
        <f>AG226-AH226</f>
        <v>0</v>
      </c>
      <c r="AJ226" s="27" t="s">
        <v>23</v>
      </c>
      <c r="AK226" s="27" t="str">
        <f>AJ226</f>
        <v>n/a</v>
      </c>
      <c r="AL226" s="27" t="str">
        <f>AK226</f>
        <v>n/a</v>
      </c>
      <c r="AM226" s="27">
        <v>4</v>
      </c>
      <c r="AN226" s="27">
        <f>AM226</f>
        <v>4</v>
      </c>
      <c r="AO226" s="27">
        <f>AM226-AN226</f>
        <v>0</v>
      </c>
      <c r="AP226" s="27" t="s">
        <v>23</v>
      </c>
      <c r="AQ226" s="32" t="str">
        <f>AP226</f>
        <v>n/a</v>
      </c>
      <c r="AR226" s="25" t="str">
        <f>AP226</f>
        <v>n/a</v>
      </c>
    </row>
    <row r="227" spans="1:44" ht="23.5" hidden="1" x14ac:dyDescent="0.3">
      <c r="A227" s="25" t="s">
        <v>18</v>
      </c>
      <c r="B227" s="25" t="s">
        <v>361</v>
      </c>
      <c r="C227" s="31" t="s">
        <v>362</v>
      </c>
      <c r="D227" s="25" t="s">
        <v>363</v>
      </c>
      <c r="E227" s="25" t="s">
        <v>36</v>
      </c>
      <c r="F227" s="27" t="s">
        <v>23</v>
      </c>
      <c r="G227" s="27" t="s">
        <v>23</v>
      </c>
      <c r="H227" s="27" t="s">
        <v>23</v>
      </c>
      <c r="I227" s="27">
        <v>0.5</v>
      </c>
      <c r="J227" s="27">
        <f>I227</f>
        <v>0.5</v>
      </c>
      <c r="K227" s="27">
        <v>0</v>
      </c>
      <c r="L227" s="27">
        <v>5</v>
      </c>
      <c r="M227" s="27">
        <f>L227</f>
        <v>5</v>
      </c>
      <c r="N227" s="27">
        <v>0</v>
      </c>
      <c r="O227" s="27" t="s">
        <v>23</v>
      </c>
      <c r="P227" s="27" t="str">
        <f>O227</f>
        <v>n/a</v>
      </c>
      <c r="Q227" s="27" t="str">
        <f>P227</f>
        <v>n/a</v>
      </c>
      <c r="R227" s="27">
        <v>2</v>
      </c>
      <c r="S227" s="27">
        <f>R227</f>
        <v>2</v>
      </c>
      <c r="T227" s="27">
        <f>R227-S227</f>
        <v>0</v>
      </c>
      <c r="U227" s="27" t="s">
        <v>23</v>
      </c>
      <c r="V227" s="27" t="s">
        <v>23</v>
      </c>
      <c r="W227" s="27" t="s">
        <v>23</v>
      </c>
      <c r="X227" s="27" t="s">
        <v>23</v>
      </c>
      <c r="Y227" s="27" t="s">
        <v>23</v>
      </c>
      <c r="Z227" s="27" t="s">
        <v>23</v>
      </c>
      <c r="AA227" s="27">
        <v>4</v>
      </c>
      <c r="AB227" s="27">
        <f>AA227</f>
        <v>4</v>
      </c>
      <c r="AC227" s="27">
        <f>AA227-AB227</f>
        <v>0</v>
      </c>
      <c r="AD227" s="27" t="s">
        <v>23</v>
      </c>
      <c r="AE227" s="27" t="s">
        <v>23</v>
      </c>
      <c r="AF227" s="27" t="s">
        <v>23</v>
      </c>
      <c r="AG227" s="27">
        <v>2</v>
      </c>
      <c r="AH227" s="27">
        <f>AG227</f>
        <v>2</v>
      </c>
      <c r="AI227" s="27">
        <f>AG227-AH227</f>
        <v>0</v>
      </c>
      <c r="AJ227" s="27" t="s">
        <v>23</v>
      </c>
      <c r="AK227" s="27" t="s">
        <v>23</v>
      </c>
      <c r="AL227" s="27" t="s">
        <v>23</v>
      </c>
      <c r="AM227" s="27">
        <v>4</v>
      </c>
      <c r="AN227" s="27">
        <f>AM227</f>
        <v>4</v>
      </c>
      <c r="AO227" s="27">
        <f>AM227-AN227</f>
        <v>0</v>
      </c>
      <c r="AP227" s="27" t="s">
        <v>23</v>
      </c>
      <c r="AQ227" s="27" t="s">
        <v>23</v>
      </c>
      <c r="AR227" s="27" t="s">
        <v>23</v>
      </c>
    </row>
    <row r="228" spans="1:44" ht="12" hidden="1" x14ac:dyDescent="0.3">
      <c r="A228" s="25" t="s">
        <v>18</v>
      </c>
      <c r="B228" s="25" t="s">
        <v>361</v>
      </c>
      <c r="C228" s="31" t="s">
        <v>362</v>
      </c>
      <c r="D228" s="25" t="s">
        <v>363</v>
      </c>
      <c r="E228" s="25" t="s">
        <v>22</v>
      </c>
      <c r="F228" s="27" t="s">
        <v>23</v>
      </c>
      <c r="G228" s="27" t="s">
        <v>23</v>
      </c>
      <c r="H228" s="27" t="s">
        <v>23</v>
      </c>
      <c r="I228" s="27" t="s">
        <v>23</v>
      </c>
      <c r="J228" s="27" t="s">
        <v>23</v>
      </c>
      <c r="K228" s="27" t="s">
        <v>23</v>
      </c>
      <c r="L228" s="27" t="s">
        <v>23</v>
      </c>
      <c r="M228" s="27" t="s">
        <v>23</v>
      </c>
      <c r="N228" s="27" t="s">
        <v>23</v>
      </c>
      <c r="O228" s="27" t="s">
        <v>23</v>
      </c>
      <c r="P228" s="27" t="s">
        <v>23</v>
      </c>
      <c r="Q228" s="27" t="s">
        <v>23</v>
      </c>
      <c r="R228" s="27" t="s">
        <v>23</v>
      </c>
      <c r="S228" s="27" t="s">
        <v>23</v>
      </c>
      <c r="T228" s="27" t="s">
        <v>23</v>
      </c>
      <c r="U228" s="27" t="s">
        <v>23</v>
      </c>
      <c r="V228" s="27" t="s">
        <v>23</v>
      </c>
      <c r="W228" s="27" t="s">
        <v>23</v>
      </c>
      <c r="X228" s="27" t="s">
        <v>23</v>
      </c>
      <c r="Y228" s="27" t="s">
        <v>23</v>
      </c>
      <c r="Z228" s="27" t="s">
        <v>23</v>
      </c>
      <c r="AA228" s="27" t="s">
        <v>23</v>
      </c>
      <c r="AB228" s="27" t="s">
        <v>23</v>
      </c>
      <c r="AC228" s="27" t="s">
        <v>23</v>
      </c>
      <c r="AD228" s="27" t="s">
        <v>23</v>
      </c>
      <c r="AE228" s="27" t="s">
        <v>23</v>
      </c>
      <c r="AF228" s="27" t="s">
        <v>23</v>
      </c>
      <c r="AG228" s="27" t="s">
        <v>23</v>
      </c>
      <c r="AH228" s="27" t="s">
        <v>23</v>
      </c>
      <c r="AI228" s="27" t="s">
        <v>23</v>
      </c>
      <c r="AJ228" s="27" t="s">
        <v>23</v>
      </c>
      <c r="AK228" s="27" t="s">
        <v>23</v>
      </c>
      <c r="AL228" s="27" t="s">
        <v>23</v>
      </c>
      <c r="AM228" s="27" t="s">
        <v>23</v>
      </c>
      <c r="AN228" s="27" t="s">
        <v>23</v>
      </c>
      <c r="AO228" s="27" t="s">
        <v>23</v>
      </c>
      <c r="AP228" s="27" t="s">
        <v>23</v>
      </c>
      <c r="AQ228" s="27" t="s">
        <v>23</v>
      </c>
      <c r="AR228" s="27" t="s">
        <v>23</v>
      </c>
    </row>
    <row r="229" spans="1:44" ht="23.5" hidden="1" x14ac:dyDescent="0.3">
      <c r="A229" s="25" t="s">
        <v>18</v>
      </c>
      <c r="B229" s="25" t="s">
        <v>364</v>
      </c>
      <c r="C229" s="31" t="s">
        <v>365</v>
      </c>
      <c r="D229" s="25" t="s">
        <v>366</v>
      </c>
      <c r="E229" s="25" t="s">
        <v>36</v>
      </c>
      <c r="F229" s="27" t="s">
        <v>23</v>
      </c>
      <c r="G229" s="27" t="s">
        <v>23</v>
      </c>
      <c r="H229" s="27" t="s">
        <v>23</v>
      </c>
      <c r="I229" s="27">
        <v>0.5</v>
      </c>
      <c r="J229" s="27">
        <f>I229</f>
        <v>0.5</v>
      </c>
      <c r="K229" s="27">
        <v>0</v>
      </c>
      <c r="L229" s="27">
        <v>5</v>
      </c>
      <c r="M229" s="27">
        <f>L229</f>
        <v>5</v>
      </c>
      <c r="N229" s="27">
        <v>0</v>
      </c>
      <c r="O229" s="27" t="s">
        <v>23</v>
      </c>
      <c r="P229" s="27" t="str">
        <f>O229</f>
        <v>n/a</v>
      </c>
      <c r="Q229" s="27" t="str">
        <f>P229</f>
        <v>n/a</v>
      </c>
      <c r="R229" s="27">
        <v>2</v>
      </c>
      <c r="S229" s="27">
        <f>R229</f>
        <v>2</v>
      </c>
      <c r="T229" s="27">
        <f>R229-S229</f>
        <v>0</v>
      </c>
      <c r="U229" s="27" t="s">
        <v>23</v>
      </c>
      <c r="V229" s="27" t="s">
        <v>23</v>
      </c>
      <c r="W229" s="27" t="s">
        <v>23</v>
      </c>
      <c r="X229" s="27" t="s">
        <v>23</v>
      </c>
      <c r="Y229" s="27" t="s">
        <v>23</v>
      </c>
      <c r="Z229" s="27" t="s">
        <v>23</v>
      </c>
      <c r="AA229" s="27">
        <v>4</v>
      </c>
      <c r="AB229" s="27">
        <f>AA229</f>
        <v>4</v>
      </c>
      <c r="AC229" s="27">
        <f>AA229-AB229</f>
        <v>0</v>
      </c>
      <c r="AD229" s="27" t="s">
        <v>23</v>
      </c>
      <c r="AE229" s="27" t="s">
        <v>23</v>
      </c>
      <c r="AF229" s="27" t="s">
        <v>23</v>
      </c>
      <c r="AG229" s="27">
        <v>2</v>
      </c>
      <c r="AH229" s="27">
        <f>AG229</f>
        <v>2</v>
      </c>
      <c r="AI229" s="27">
        <f>AG229-AH229</f>
        <v>0</v>
      </c>
      <c r="AJ229" s="27" t="s">
        <v>23</v>
      </c>
      <c r="AK229" s="27" t="s">
        <v>23</v>
      </c>
      <c r="AL229" s="27" t="s">
        <v>23</v>
      </c>
      <c r="AM229" s="27">
        <v>4</v>
      </c>
      <c r="AN229" s="27">
        <f>AM229</f>
        <v>4</v>
      </c>
      <c r="AO229" s="27">
        <f>AM229-AN229</f>
        <v>0</v>
      </c>
      <c r="AP229" s="27" t="s">
        <v>23</v>
      </c>
      <c r="AQ229" s="27" t="s">
        <v>23</v>
      </c>
      <c r="AR229" s="27" t="s">
        <v>23</v>
      </c>
    </row>
    <row r="230" spans="1:44" ht="12" hidden="1" x14ac:dyDescent="0.3">
      <c r="A230" s="25" t="s">
        <v>18</v>
      </c>
      <c r="B230" s="25" t="s">
        <v>367</v>
      </c>
      <c r="C230" s="31" t="s">
        <v>368</v>
      </c>
      <c r="D230" s="25" t="s">
        <v>369</v>
      </c>
      <c r="E230" s="25" t="s">
        <v>27</v>
      </c>
      <c r="F230" s="27" t="s">
        <v>23</v>
      </c>
      <c r="G230" s="27" t="s">
        <v>23</v>
      </c>
      <c r="H230" s="27" t="s">
        <v>23</v>
      </c>
      <c r="I230" s="27">
        <v>0.5</v>
      </c>
      <c r="J230" s="27">
        <v>0.5</v>
      </c>
      <c r="K230" s="27">
        <f>I230-J230</f>
        <v>0</v>
      </c>
      <c r="L230" s="27">
        <v>5</v>
      </c>
      <c r="M230" s="27">
        <v>5</v>
      </c>
      <c r="N230" s="27">
        <f>L230-M230</f>
        <v>0</v>
      </c>
      <c r="O230" s="27" t="s">
        <v>23</v>
      </c>
      <c r="P230" s="27" t="s">
        <v>23</v>
      </c>
      <c r="Q230" s="27" t="s">
        <v>23</v>
      </c>
      <c r="R230" s="27">
        <v>2</v>
      </c>
      <c r="S230" s="27">
        <f>R230</f>
        <v>2</v>
      </c>
      <c r="T230" s="27">
        <f>R230-S230</f>
        <v>0</v>
      </c>
      <c r="U230" s="27" t="s">
        <v>23</v>
      </c>
      <c r="V230" s="27" t="str">
        <f>U230</f>
        <v>n/a</v>
      </c>
      <c r="W230" s="27" t="str">
        <f>V230</f>
        <v>n/a</v>
      </c>
      <c r="X230" s="27" t="s">
        <v>23</v>
      </c>
      <c r="Y230" s="27" t="str">
        <f>X230</f>
        <v>n/a</v>
      </c>
      <c r="Z230" s="27" t="str">
        <f>X230</f>
        <v>n/a</v>
      </c>
      <c r="AA230" s="27">
        <v>4</v>
      </c>
      <c r="AB230" s="27">
        <f>AA230</f>
        <v>4</v>
      </c>
      <c r="AC230" s="27">
        <f>AA230-AB230</f>
        <v>0</v>
      </c>
      <c r="AD230" s="27" t="s">
        <v>23</v>
      </c>
      <c r="AE230" s="27" t="str">
        <f>AD230</f>
        <v>n/a</v>
      </c>
      <c r="AF230" s="27" t="str">
        <f>AD230</f>
        <v>n/a</v>
      </c>
      <c r="AG230" s="27">
        <v>2</v>
      </c>
      <c r="AH230" s="27">
        <f>AG230</f>
        <v>2</v>
      </c>
      <c r="AI230" s="27">
        <f>AG230-AH230</f>
        <v>0</v>
      </c>
      <c r="AJ230" s="27" t="s">
        <v>23</v>
      </c>
      <c r="AK230" s="27" t="str">
        <f>AJ230</f>
        <v>n/a</v>
      </c>
      <c r="AL230" s="27" t="str">
        <f>AK230</f>
        <v>n/a</v>
      </c>
      <c r="AM230" s="27">
        <v>4</v>
      </c>
      <c r="AN230" s="27">
        <f>AM230</f>
        <v>4</v>
      </c>
      <c r="AO230" s="27">
        <f>AM230-AN230</f>
        <v>0</v>
      </c>
      <c r="AP230" s="27" t="s">
        <v>23</v>
      </c>
      <c r="AQ230" s="32" t="str">
        <f>AP230</f>
        <v>n/a</v>
      </c>
      <c r="AR230" s="25" t="str">
        <f>AP230</f>
        <v>n/a</v>
      </c>
    </row>
    <row r="231" spans="1:44" ht="23.5" hidden="1" x14ac:dyDescent="0.3">
      <c r="A231" s="25" t="s">
        <v>18</v>
      </c>
      <c r="B231" s="25" t="s">
        <v>367</v>
      </c>
      <c r="C231" s="31" t="s">
        <v>368</v>
      </c>
      <c r="D231" s="25" t="s">
        <v>369</v>
      </c>
      <c r="E231" s="25" t="s">
        <v>36</v>
      </c>
      <c r="F231" s="27" t="s">
        <v>23</v>
      </c>
      <c r="G231" s="27" t="s">
        <v>23</v>
      </c>
      <c r="H231" s="27" t="s">
        <v>23</v>
      </c>
      <c r="I231" s="27">
        <v>0.5</v>
      </c>
      <c r="J231" s="27">
        <f>I231</f>
        <v>0.5</v>
      </c>
      <c r="K231" s="27">
        <v>0</v>
      </c>
      <c r="L231" s="27">
        <v>5</v>
      </c>
      <c r="M231" s="27">
        <f>L231</f>
        <v>5</v>
      </c>
      <c r="N231" s="27">
        <v>0</v>
      </c>
      <c r="O231" s="27" t="s">
        <v>23</v>
      </c>
      <c r="P231" s="27" t="str">
        <f>O231</f>
        <v>n/a</v>
      </c>
      <c r="Q231" s="27" t="str">
        <f>P231</f>
        <v>n/a</v>
      </c>
      <c r="R231" s="27">
        <v>2</v>
      </c>
      <c r="S231" s="27">
        <f>R231</f>
        <v>2</v>
      </c>
      <c r="T231" s="27">
        <f>R231-S231</f>
        <v>0</v>
      </c>
      <c r="U231" s="27" t="s">
        <v>23</v>
      </c>
      <c r="V231" s="27" t="s">
        <v>23</v>
      </c>
      <c r="W231" s="27" t="s">
        <v>23</v>
      </c>
      <c r="X231" s="27" t="s">
        <v>23</v>
      </c>
      <c r="Y231" s="27" t="s">
        <v>23</v>
      </c>
      <c r="Z231" s="27" t="s">
        <v>23</v>
      </c>
      <c r="AA231" s="27">
        <v>4</v>
      </c>
      <c r="AB231" s="27">
        <f>AA231</f>
        <v>4</v>
      </c>
      <c r="AC231" s="27">
        <f>AA231-AB231</f>
        <v>0</v>
      </c>
      <c r="AD231" s="27" t="s">
        <v>23</v>
      </c>
      <c r="AE231" s="27" t="s">
        <v>23</v>
      </c>
      <c r="AF231" s="27" t="s">
        <v>23</v>
      </c>
      <c r="AG231" s="27">
        <v>2</v>
      </c>
      <c r="AH231" s="27">
        <f>AG231</f>
        <v>2</v>
      </c>
      <c r="AI231" s="27">
        <f>AG231-AH231</f>
        <v>0</v>
      </c>
      <c r="AJ231" s="27" t="s">
        <v>23</v>
      </c>
      <c r="AK231" s="27" t="s">
        <v>23</v>
      </c>
      <c r="AL231" s="27" t="s">
        <v>23</v>
      </c>
      <c r="AM231" s="27">
        <v>4</v>
      </c>
      <c r="AN231" s="27">
        <f>AM231</f>
        <v>4</v>
      </c>
      <c r="AO231" s="27">
        <f>AM231-AN231</f>
        <v>0</v>
      </c>
      <c r="AP231" s="27" t="s">
        <v>23</v>
      </c>
      <c r="AQ231" s="27" t="s">
        <v>23</v>
      </c>
      <c r="AR231" s="27" t="s">
        <v>23</v>
      </c>
    </row>
    <row r="232" spans="1:44" ht="12" hidden="1" x14ac:dyDescent="0.3">
      <c r="A232" s="25" t="s">
        <v>18</v>
      </c>
      <c r="B232" s="25" t="s">
        <v>367</v>
      </c>
      <c r="C232" s="31" t="s">
        <v>368</v>
      </c>
      <c r="D232" s="25" t="s">
        <v>369</v>
      </c>
      <c r="E232" s="25" t="s">
        <v>22</v>
      </c>
      <c r="F232" s="27" t="s">
        <v>23</v>
      </c>
      <c r="G232" s="27" t="s">
        <v>23</v>
      </c>
      <c r="H232" s="27" t="s">
        <v>23</v>
      </c>
      <c r="I232" s="27" t="s">
        <v>23</v>
      </c>
      <c r="J232" s="27" t="s">
        <v>23</v>
      </c>
      <c r="K232" s="27" t="s">
        <v>23</v>
      </c>
      <c r="L232" s="27" t="s">
        <v>23</v>
      </c>
      <c r="M232" s="27" t="s">
        <v>23</v>
      </c>
      <c r="N232" s="27" t="s">
        <v>23</v>
      </c>
      <c r="O232" s="27" t="s">
        <v>23</v>
      </c>
      <c r="P232" s="27" t="s">
        <v>23</v>
      </c>
      <c r="Q232" s="27" t="s">
        <v>23</v>
      </c>
      <c r="R232" s="27" t="s">
        <v>23</v>
      </c>
      <c r="S232" s="27" t="s">
        <v>23</v>
      </c>
      <c r="T232" s="27" t="s">
        <v>23</v>
      </c>
      <c r="U232" s="27" t="s">
        <v>23</v>
      </c>
      <c r="V232" s="27" t="s">
        <v>23</v>
      </c>
      <c r="W232" s="27" t="s">
        <v>23</v>
      </c>
      <c r="X232" s="27" t="s">
        <v>23</v>
      </c>
      <c r="Y232" s="27" t="s">
        <v>23</v>
      </c>
      <c r="Z232" s="27" t="s">
        <v>23</v>
      </c>
      <c r="AA232" s="27" t="s">
        <v>23</v>
      </c>
      <c r="AB232" s="27" t="s">
        <v>23</v>
      </c>
      <c r="AC232" s="27" t="s">
        <v>23</v>
      </c>
      <c r="AD232" s="27" t="s">
        <v>23</v>
      </c>
      <c r="AE232" s="27" t="s">
        <v>23</v>
      </c>
      <c r="AF232" s="27" t="s">
        <v>23</v>
      </c>
      <c r="AG232" s="27" t="s">
        <v>23</v>
      </c>
      <c r="AH232" s="27" t="s">
        <v>23</v>
      </c>
      <c r="AI232" s="27" t="s">
        <v>23</v>
      </c>
      <c r="AJ232" s="27" t="s">
        <v>23</v>
      </c>
      <c r="AK232" s="27" t="s">
        <v>23</v>
      </c>
      <c r="AL232" s="27" t="s">
        <v>23</v>
      </c>
      <c r="AM232" s="27" t="s">
        <v>23</v>
      </c>
      <c r="AN232" s="27" t="s">
        <v>23</v>
      </c>
      <c r="AO232" s="27" t="s">
        <v>23</v>
      </c>
      <c r="AP232" s="27" t="s">
        <v>23</v>
      </c>
      <c r="AQ232" s="27" t="s">
        <v>23</v>
      </c>
      <c r="AR232" s="27" t="s">
        <v>23</v>
      </c>
    </row>
    <row r="233" spans="1:44" ht="12" hidden="1" x14ac:dyDescent="0.3">
      <c r="A233" s="25" t="s">
        <v>18</v>
      </c>
      <c r="B233" s="25" t="s">
        <v>370</v>
      </c>
      <c r="C233" s="31" t="s">
        <v>371</v>
      </c>
      <c r="D233" s="25" t="s">
        <v>372</v>
      </c>
      <c r="E233" s="25" t="s">
        <v>22</v>
      </c>
      <c r="F233" s="27" t="s">
        <v>23</v>
      </c>
      <c r="G233" s="27" t="s">
        <v>23</v>
      </c>
      <c r="H233" s="27" t="s">
        <v>23</v>
      </c>
      <c r="I233" s="27" t="s">
        <v>23</v>
      </c>
      <c r="J233" s="27" t="s">
        <v>23</v>
      </c>
      <c r="K233" s="27" t="s">
        <v>23</v>
      </c>
      <c r="L233" s="27" t="s">
        <v>23</v>
      </c>
      <c r="M233" s="27" t="s">
        <v>23</v>
      </c>
      <c r="N233" s="27" t="s">
        <v>23</v>
      </c>
      <c r="O233" s="27" t="s">
        <v>23</v>
      </c>
      <c r="P233" s="27" t="s">
        <v>23</v>
      </c>
      <c r="Q233" s="27" t="s">
        <v>23</v>
      </c>
      <c r="R233" s="27" t="s">
        <v>23</v>
      </c>
      <c r="S233" s="27" t="s">
        <v>23</v>
      </c>
      <c r="T233" s="27" t="s">
        <v>23</v>
      </c>
      <c r="U233" s="27" t="s">
        <v>23</v>
      </c>
      <c r="V233" s="27" t="s">
        <v>23</v>
      </c>
      <c r="W233" s="27" t="s">
        <v>23</v>
      </c>
      <c r="X233" s="27" t="s">
        <v>23</v>
      </c>
      <c r="Y233" s="27" t="s">
        <v>23</v>
      </c>
      <c r="Z233" s="27" t="s">
        <v>23</v>
      </c>
      <c r="AA233" s="27" t="s">
        <v>23</v>
      </c>
      <c r="AB233" s="27" t="s">
        <v>23</v>
      </c>
      <c r="AC233" s="27" t="s">
        <v>23</v>
      </c>
      <c r="AD233" s="27" t="s">
        <v>23</v>
      </c>
      <c r="AE233" s="27" t="s">
        <v>23</v>
      </c>
      <c r="AF233" s="27" t="s">
        <v>23</v>
      </c>
      <c r="AG233" s="27" t="s">
        <v>23</v>
      </c>
      <c r="AH233" s="27" t="s">
        <v>23</v>
      </c>
      <c r="AI233" s="27" t="s">
        <v>23</v>
      </c>
      <c r="AJ233" s="27" t="s">
        <v>23</v>
      </c>
      <c r="AK233" s="27" t="s">
        <v>23</v>
      </c>
      <c r="AL233" s="27" t="s">
        <v>23</v>
      </c>
      <c r="AM233" s="27" t="s">
        <v>23</v>
      </c>
      <c r="AN233" s="27" t="s">
        <v>23</v>
      </c>
      <c r="AO233" s="27" t="s">
        <v>23</v>
      </c>
      <c r="AP233" s="27" t="s">
        <v>23</v>
      </c>
      <c r="AQ233" s="27" t="s">
        <v>23</v>
      </c>
      <c r="AR233" s="27" t="s">
        <v>23</v>
      </c>
    </row>
    <row r="234" spans="1:44" ht="23.5" hidden="1" x14ac:dyDescent="0.3">
      <c r="A234" s="25" t="s">
        <v>18</v>
      </c>
      <c r="B234" s="25" t="s">
        <v>370</v>
      </c>
      <c r="C234" s="31" t="s">
        <v>371</v>
      </c>
      <c r="D234" s="25" t="s">
        <v>372</v>
      </c>
      <c r="E234" s="25" t="s">
        <v>36</v>
      </c>
      <c r="F234" s="27" t="s">
        <v>23</v>
      </c>
      <c r="G234" s="27" t="s">
        <v>23</v>
      </c>
      <c r="H234" s="27" t="s">
        <v>23</v>
      </c>
      <c r="I234" s="27">
        <v>0.5</v>
      </c>
      <c r="J234" s="27">
        <f>I234</f>
        <v>0.5</v>
      </c>
      <c r="K234" s="27">
        <v>0</v>
      </c>
      <c r="L234" s="27">
        <v>5</v>
      </c>
      <c r="M234" s="27">
        <f>L234</f>
        <v>5</v>
      </c>
      <c r="N234" s="27">
        <v>0</v>
      </c>
      <c r="O234" s="27" t="s">
        <v>23</v>
      </c>
      <c r="P234" s="27" t="str">
        <f>O234</f>
        <v>n/a</v>
      </c>
      <c r="Q234" s="27" t="str">
        <f>P234</f>
        <v>n/a</v>
      </c>
      <c r="R234" s="27">
        <v>2</v>
      </c>
      <c r="S234" s="27">
        <f>R234</f>
        <v>2</v>
      </c>
      <c r="T234" s="27">
        <f>R234-S234</f>
        <v>0</v>
      </c>
      <c r="U234" s="27" t="s">
        <v>23</v>
      </c>
      <c r="V234" s="27" t="s">
        <v>23</v>
      </c>
      <c r="W234" s="27" t="s">
        <v>23</v>
      </c>
      <c r="X234" s="27" t="s">
        <v>23</v>
      </c>
      <c r="Y234" s="27" t="s">
        <v>23</v>
      </c>
      <c r="Z234" s="27" t="s">
        <v>23</v>
      </c>
      <c r="AA234" s="27">
        <v>4</v>
      </c>
      <c r="AB234" s="27">
        <f>AA234</f>
        <v>4</v>
      </c>
      <c r="AC234" s="27">
        <f>AA234-AB234</f>
        <v>0</v>
      </c>
      <c r="AD234" s="27" t="s">
        <v>23</v>
      </c>
      <c r="AE234" s="27" t="s">
        <v>23</v>
      </c>
      <c r="AF234" s="27" t="s">
        <v>23</v>
      </c>
      <c r="AG234" s="27">
        <v>2</v>
      </c>
      <c r="AH234" s="27">
        <f>AG234</f>
        <v>2</v>
      </c>
      <c r="AI234" s="27">
        <f>AG234-AH234</f>
        <v>0</v>
      </c>
      <c r="AJ234" s="27" t="s">
        <v>23</v>
      </c>
      <c r="AK234" s="27" t="s">
        <v>23</v>
      </c>
      <c r="AL234" s="27" t="s">
        <v>23</v>
      </c>
      <c r="AM234" s="27">
        <v>4</v>
      </c>
      <c r="AN234" s="27">
        <f>AM234</f>
        <v>4</v>
      </c>
      <c r="AO234" s="27">
        <f>AM234-AN234</f>
        <v>0</v>
      </c>
      <c r="AP234" s="27" t="s">
        <v>23</v>
      </c>
      <c r="AQ234" s="27" t="s">
        <v>23</v>
      </c>
      <c r="AR234" s="27" t="s">
        <v>23</v>
      </c>
    </row>
    <row r="235" spans="1:44" ht="12" hidden="1" x14ac:dyDescent="0.3">
      <c r="A235" s="25" t="s">
        <v>18</v>
      </c>
      <c r="B235" s="25" t="s">
        <v>373</v>
      </c>
      <c r="C235" s="31" t="s">
        <v>374</v>
      </c>
      <c r="D235" s="25" t="s">
        <v>375</v>
      </c>
      <c r="E235" s="25" t="s">
        <v>27</v>
      </c>
      <c r="F235" s="27" t="s">
        <v>23</v>
      </c>
      <c r="G235" s="27" t="s">
        <v>23</v>
      </c>
      <c r="H235" s="27" t="s">
        <v>23</v>
      </c>
      <c r="I235" s="27" t="s">
        <v>23</v>
      </c>
      <c r="J235" s="27" t="s">
        <v>23</v>
      </c>
      <c r="K235" s="27" t="s">
        <v>23</v>
      </c>
      <c r="L235" s="27" t="s">
        <v>23</v>
      </c>
      <c r="M235" s="27" t="s">
        <v>23</v>
      </c>
      <c r="N235" s="27" t="s">
        <v>23</v>
      </c>
      <c r="O235" s="27" t="s">
        <v>23</v>
      </c>
      <c r="P235" s="27" t="s">
        <v>23</v>
      </c>
      <c r="Q235" s="27" t="s">
        <v>23</v>
      </c>
      <c r="R235" s="27" t="s">
        <v>23</v>
      </c>
      <c r="S235" s="27" t="s">
        <v>23</v>
      </c>
      <c r="T235" s="27" t="s">
        <v>23</v>
      </c>
      <c r="U235" s="27" t="s">
        <v>23</v>
      </c>
      <c r="V235" s="27" t="s">
        <v>23</v>
      </c>
      <c r="W235" s="27" t="s">
        <v>23</v>
      </c>
      <c r="X235" s="27" t="s">
        <v>23</v>
      </c>
      <c r="Y235" s="27" t="s">
        <v>23</v>
      </c>
      <c r="Z235" s="27" t="s">
        <v>23</v>
      </c>
      <c r="AA235" s="27" t="s">
        <v>23</v>
      </c>
      <c r="AB235" s="27" t="s">
        <v>23</v>
      </c>
      <c r="AC235" s="27" t="s">
        <v>23</v>
      </c>
      <c r="AD235" s="27" t="s">
        <v>23</v>
      </c>
      <c r="AE235" s="27" t="s">
        <v>23</v>
      </c>
      <c r="AF235" s="27" t="s">
        <v>23</v>
      </c>
      <c r="AG235" s="27" t="s">
        <v>23</v>
      </c>
      <c r="AH235" s="27" t="s">
        <v>23</v>
      </c>
      <c r="AI235" s="27" t="s">
        <v>23</v>
      </c>
      <c r="AJ235" s="27" t="s">
        <v>23</v>
      </c>
      <c r="AK235" s="27" t="s">
        <v>23</v>
      </c>
      <c r="AL235" s="27" t="s">
        <v>23</v>
      </c>
      <c r="AM235" s="27" t="s">
        <v>23</v>
      </c>
      <c r="AN235" s="27" t="s">
        <v>23</v>
      </c>
      <c r="AO235" s="27" t="s">
        <v>23</v>
      </c>
      <c r="AP235" s="27" t="s">
        <v>23</v>
      </c>
      <c r="AQ235" s="27" t="s">
        <v>23</v>
      </c>
      <c r="AR235" s="27" t="s">
        <v>23</v>
      </c>
    </row>
    <row r="236" spans="1:44" ht="12" hidden="1" x14ac:dyDescent="0.3">
      <c r="A236" s="25" t="s">
        <v>18</v>
      </c>
      <c r="B236" s="25" t="s">
        <v>373</v>
      </c>
      <c r="C236" s="31" t="s">
        <v>374</v>
      </c>
      <c r="D236" s="25" t="s">
        <v>375</v>
      </c>
      <c r="E236" s="25" t="s">
        <v>22</v>
      </c>
      <c r="F236" s="27" t="s">
        <v>23</v>
      </c>
      <c r="G236" s="27" t="s">
        <v>23</v>
      </c>
      <c r="H236" s="27" t="s">
        <v>23</v>
      </c>
      <c r="I236" s="27" t="s">
        <v>23</v>
      </c>
      <c r="J236" s="27" t="s">
        <v>23</v>
      </c>
      <c r="K236" s="27" t="s">
        <v>23</v>
      </c>
      <c r="L236" s="27" t="s">
        <v>23</v>
      </c>
      <c r="M236" s="27" t="s">
        <v>23</v>
      </c>
      <c r="N236" s="27" t="s">
        <v>23</v>
      </c>
      <c r="O236" s="27" t="s">
        <v>23</v>
      </c>
      <c r="P236" s="27" t="s">
        <v>23</v>
      </c>
      <c r="Q236" s="27" t="s">
        <v>23</v>
      </c>
      <c r="R236" s="27" t="s">
        <v>23</v>
      </c>
      <c r="S236" s="27" t="s">
        <v>23</v>
      </c>
      <c r="T236" s="27" t="s">
        <v>23</v>
      </c>
      <c r="U236" s="27" t="s">
        <v>23</v>
      </c>
      <c r="V236" s="27" t="s">
        <v>23</v>
      </c>
      <c r="W236" s="27" t="s">
        <v>23</v>
      </c>
      <c r="X236" s="27" t="s">
        <v>23</v>
      </c>
      <c r="Y236" s="27" t="s">
        <v>23</v>
      </c>
      <c r="Z236" s="27" t="s">
        <v>23</v>
      </c>
      <c r="AA236" s="27" t="s">
        <v>23</v>
      </c>
      <c r="AB236" s="27" t="s">
        <v>23</v>
      </c>
      <c r="AC236" s="27" t="s">
        <v>23</v>
      </c>
      <c r="AD236" s="27" t="s">
        <v>23</v>
      </c>
      <c r="AE236" s="27" t="s">
        <v>23</v>
      </c>
      <c r="AF236" s="27" t="s">
        <v>23</v>
      </c>
      <c r="AG236" s="27" t="s">
        <v>23</v>
      </c>
      <c r="AH236" s="27" t="s">
        <v>23</v>
      </c>
      <c r="AI236" s="27" t="s">
        <v>23</v>
      </c>
      <c r="AJ236" s="27" t="s">
        <v>23</v>
      </c>
      <c r="AK236" s="27" t="s">
        <v>23</v>
      </c>
      <c r="AL236" s="27" t="s">
        <v>23</v>
      </c>
      <c r="AM236" s="27" t="s">
        <v>23</v>
      </c>
      <c r="AN236" s="27" t="s">
        <v>23</v>
      </c>
      <c r="AO236" s="27" t="s">
        <v>23</v>
      </c>
      <c r="AP236" s="27" t="s">
        <v>23</v>
      </c>
      <c r="AQ236" s="27" t="s">
        <v>23</v>
      </c>
      <c r="AR236" s="27" t="s">
        <v>23</v>
      </c>
    </row>
    <row r="237" spans="1:44" ht="23.5" hidden="1" x14ac:dyDescent="0.3">
      <c r="A237" s="25" t="s">
        <v>18</v>
      </c>
      <c r="B237" s="25" t="s">
        <v>376</v>
      </c>
      <c r="C237" s="31" t="s">
        <v>377</v>
      </c>
      <c r="D237" s="25" t="s">
        <v>378</v>
      </c>
      <c r="E237" s="25" t="s">
        <v>36</v>
      </c>
      <c r="F237" s="27" t="s">
        <v>23</v>
      </c>
      <c r="G237" s="27" t="s">
        <v>23</v>
      </c>
      <c r="H237" s="27" t="s">
        <v>23</v>
      </c>
      <c r="I237" s="27">
        <v>0.5</v>
      </c>
      <c r="J237" s="27">
        <f>I237</f>
        <v>0.5</v>
      </c>
      <c r="K237" s="27">
        <v>0</v>
      </c>
      <c r="L237" s="27">
        <v>5</v>
      </c>
      <c r="M237" s="27">
        <f>L237</f>
        <v>5</v>
      </c>
      <c r="N237" s="27">
        <v>0</v>
      </c>
      <c r="O237" s="27" t="s">
        <v>23</v>
      </c>
      <c r="P237" s="27" t="str">
        <f>O237</f>
        <v>n/a</v>
      </c>
      <c r="Q237" s="27" t="str">
        <f>P237</f>
        <v>n/a</v>
      </c>
      <c r="R237" s="27">
        <v>2</v>
      </c>
      <c r="S237" s="27">
        <f>R237</f>
        <v>2</v>
      </c>
      <c r="T237" s="27">
        <f>R237-S237</f>
        <v>0</v>
      </c>
      <c r="U237" s="27" t="s">
        <v>23</v>
      </c>
      <c r="V237" s="27" t="s">
        <v>23</v>
      </c>
      <c r="W237" s="27" t="s">
        <v>23</v>
      </c>
      <c r="X237" s="27" t="s">
        <v>23</v>
      </c>
      <c r="Y237" s="27" t="s">
        <v>23</v>
      </c>
      <c r="Z237" s="27" t="s">
        <v>23</v>
      </c>
      <c r="AA237" s="27">
        <v>4</v>
      </c>
      <c r="AB237" s="27">
        <f>AA237</f>
        <v>4</v>
      </c>
      <c r="AC237" s="27">
        <f>AA237-AB237</f>
        <v>0</v>
      </c>
      <c r="AD237" s="27" t="s">
        <v>23</v>
      </c>
      <c r="AE237" s="27" t="s">
        <v>23</v>
      </c>
      <c r="AF237" s="27" t="s">
        <v>23</v>
      </c>
      <c r="AG237" s="27">
        <v>2</v>
      </c>
      <c r="AH237" s="27">
        <f>AG237</f>
        <v>2</v>
      </c>
      <c r="AI237" s="27">
        <f>AG237-AH237</f>
        <v>0</v>
      </c>
      <c r="AJ237" s="27" t="s">
        <v>23</v>
      </c>
      <c r="AK237" s="27" t="s">
        <v>23</v>
      </c>
      <c r="AL237" s="27" t="s">
        <v>23</v>
      </c>
      <c r="AM237" s="27">
        <v>4</v>
      </c>
      <c r="AN237" s="27">
        <f>AM237</f>
        <v>4</v>
      </c>
      <c r="AO237" s="27">
        <f>AM237-AN237</f>
        <v>0</v>
      </c>
      <c r="AP237" s="27" t="s">
        <v>23</v>
      </c>
      <c r="AQ237" s="27" t="s">
        <v>23</v>
      </c>
      <c r="AR237" s="27" t="s">
        <v>23</v>
      </c>
    </row>
    <row r="238" spans="1:44" ht="12" hidden="1" x14ac:dyDescent="0.3">
      <c r="A238" s="25" t="s">
        <v>18</v>
      </c>
      <c r="B238" s="25" t="s">
        <v>379</v>
      </c>
      <c r="C238" s="31" t="s">
        <v>380</v>
      </c>
      <c r="D238" s="25" t="s">
        <v>381</v>
      </c>
      <c r="E238" s="25" t="s">
        <v>22</v>
      </c>
      <c r="F238" s="27" t="s">
        <v>23</v>
      </c>
      <c r="G238" s="27" t="s">
        <v>23</v>
      </c>
      <c r="H238" s="27" t="s">
        <v>23</v>
      </c>
      <c r="I238" s="27" t="s">
        <v>23</v>
      </c>
      <c r="J238" s="27" t="s">
        <v>23</v>
      </c>
      <c r="K238" s="27" t="s">
        <v>23</v>
      </c>
      <c r="L238" s="27" t="s">
        <v>23</v>
      </c>
      <c r="M238" s="27" t="s">
        <v>23</v>
      </c>
      <c r="N238" s="27" t="s">
        <v>23</v>
      </c>
      <c r="O238" s="27" t="s">
        <v>23</v>
      </c>
      <c r="P238" s="27" t="s">
        <v>23</v>
      </c>
      <c r="Q238" s="27" t="s">
        <v>23</v>
      </c>
      <c r="R238" s="27" t="s">
        <v>23</v>
      </c>
      <c r="S238" s="27" t="s">
        <v>23</v>
      </c>
      <c r="T238" s="27" t="s">
        <v>23</v>
      </c>
      <c r="U238" s="27" t="s">
        <v>23</v>
      </c>
      <c r="V238" s="27" t="s">
        <v>23</v>
      </c>
      <c r="W238" s="27" t="s">
        <v>23</v>
      </c>
      <c r="X238" s="27" t="s">
        <v>23</v>
      </c>
      <c r="Y238" s="27" t="s">
        <v>23</v>
      </c>
      <c r="Z238" s="27" t="s">
        <v>23</v>
      </c>
      <c r="AA238" s="27" t="s">
        <v>23</v>
      </c>
      <c r="AB238" s="27" t="s">
        <v>23</v>
      </c>
      <c r="AC238" s="27" t="s">
        <v>23</v>
      </c>
      <c r="AD238" s="27" t="s">
        <v>23</v>
      </c>
      <c r="AE238" s="27" t="s">
        <v>23</v>
      </c>
      <c r="AF238" s="27" t="s">
        <v>23</v>
      </c>
      <c r="AG238" s="27" t="s">
        <v>23</v>
      </c>
      <c r="AH238" s="27" t="s">
        <v>23</v>
      </c>
      <c r="AI238" s="27" t="s">
        <v>23</v>
      </c>
      <c r="AJ238" s="27" t="s">
        <v>23</v>
      </c>
      <c r="AK238" s="27" t="s">
        <v>23</v>
      </c>
      <c r="AL238" s="27" t="s">
        <v>23</v>
      </c>
      <c r="AM238" s="27" t="s">
        <v>23</v>
      </c>
      <c r="AN238" s="27" t="s">
        <v>23</v>
      </c>
      <c r="AO238" s="27" t="s">
        <v>23</v>
      </c>
      <c r="AP238" s="27" t="s">
        <v>23</v>
      </c>
      <c r="AQ238" s="27" t="s">
        <v>23</v>
      </c>
      <c r="AR238" s="27" t="s">
        <v>23</v>
      </c>
    </row>
    <row r="239" spans="1:44" ht="12" hidden="1" x14ac:dyDescent="0.3">
      <c r="A239" s="25" t="s">
        <v>18</v>
      </c>
      <c r="B239" s="25" t="s">
        <v>382</v>
      </c>
      <c r="C239" s="31" t="s">
        <v>383</v>
      </c>
      <c r="D239" s="25" t="s">
        <v>384</v>
      </c>
      <c r="E239" s="25" t="s">
        <v>27</v>
      </c>
      <c r="F239" s="27">
        <v>0</v>
      </c>
      <c r="G239" s="27">
        <v>0</v>
      </c>
      <c r="H239" s="27">
        <v>0</v>
      </c>
      <c r="I239" s="27">
        <v>336.5</v>
      </c>
      <c r="J239" s="27">
        <v>0.5</v>
      </c>
      <c r="K239" s="27">
        <f>I239-J239</f>
        <v>336</v>
      </c>
      <c r="L239" s="27">
        <v>341</v>
      </c>
      <c r="M239" s="27">
        <v>5</v>
      </c>
      <c r="N239" s="27">
        <f>L239-M239</f>
        <v>336</v>
      </c>
      <c r="O239" s="27">
        <v>336</v>
      </c>
      <c r="P239" s="27">
        <v>0</v>
      </c>
      <c r="Q239" s="27">
        <f>O239-P239</f>
        <v>336</v>
      </c>
      <c r="R239" s="27">
        <v>338</v>
      </c>
      <c r="S239" s="27">
        <v>2</v>
      </c>
      <c r="T239" s="27">
        <f>R239-S239</f>
        <v>336</v>
      </c>
      <c r="U239" s="27" t="s">
        <v>23</v>
      </c>
      <c r="V239" s="27" t="s">
        <v>23</v>
      </c>
      <c r="W239" s="27" t="s">
        <v>23</v>
      </c>
      <c r="X239" s="27" t="s">
        <v>23</v>
      </c>
      <c r="Y239" s="27" t="s">
        <v>23</v>
      </c>
      <c r="Z239" s="27" t="s">
        <v>23</v>
      </c>
      <c r="AA239" s="27">
        <v>340</v>
      </c>
      <c r="AB239" s="27">
        <v>4</v>
      </c>
      <c r="AC239" s="27">
        <f>AA239-AB239</f>
        <v>336</v>
      </c>
      <c r="AD239" s="27" t="s">
        <v>23</v>
      </c>
      <c r="AE239" s="27" t="s">
        <v>23</v>
      </c>
      <c r="AF239" s="27" t="s">
        <v>23</v>
      </c>
      <c r="AG239" s="27">
        <v>338</v>
      </c>
      <c r="AH239" s="27">
        <v>2</v>
      </c>
      <c r="AI239" s="27">
        <f>AG239-AH239</f>
        <v>336</v>
      </c>
      <c r="AJ239" s="27" t="s">
        <v>23</v>
      </c>
      <c r="AK239" s="27" t="s">
        <v>23</v>
      </c>
      <c r="AL239" s="27" t="s">
        <v>23</v>
      </c>
      <c r="AM239" s="27">
        <v>340</v>
      </c>
      <c r="AN239" s="27">
        <v>4</v>
      </c>
      <c r="AO239" s="27">
        <f>AM239-AN239</f>
        <v>336</v>
      </c>
      <c r="AP239" s="27" t="s">
        <v>23</v>
      </c>
      <c r="AQ239" s="27" t="s">
        <v>23</v>
      </c>
      <c r="AR239" s="27" t="s">
        <v>23</v>
      </c>
    </row>
    <row r="240" spans="1:44" ht="12" x14ac:dyDescent="0.3">
      <c r="A240" s="25" t="s">
        <v>18</v>
      </c>
      <c r="B240" s="25" t="s">
        <v>382</v>
      </c>
      <c r="C240" s="31" t="s">
        <v>383</v>
      </c>
      <c r="D240" s="25" t="s">
        <v>384</v>
      </c>
      <c r="E240" s="25" t="s">
        <v>29</v>
      </c>
      <c r="F240" s="27" t="s">
        <v>23</v>
      </c>
      <c r="G240" s="27" t="s">
        <v>23</v>
      </c>
      <c r="H240" s="27" t="s">
        <v>23</v>
      </c>
      <c r="I240" s="27" t="s">
        <v>23</v>
      </c>
      <c r="J240" s="27" t="s">
        <v>23</v>
      </c>
      <c r="K240" s="27" t="s">
        <v>23</v>
      </c>
      <c r="L240" s="27" t="s">
        <v>23</v>
      </c>
      <c r="M240" s="27" t="s">
        <v>23</v>
      </c>
      <c r="N240" s="27" t="s">
        <v>23</v>
      </c>
      <c r="O240" s="27" t="s">
        <v>23</v>
      </c>
      <c r="P240" s="27" t="s">
        <v>23</v>
      </c>
      <c r="Q240" s="27" t="s">
        <v>23</v>
      </c>
      <c r="R240" s="27" t="s">
        <v>23</v>
      </c>
      <c r="S240" s="27" t="s">
        <v>23</v>
      </c>
      <c r="T240" s="27" t="s">
        <v>23</v>
      </c>
      <c r="U240" s="27" t="s">
        <v>23</v>
      </c>
      <c r="V240" s="27" t="s">
        <v>23</v>
      </c>
      <c r="W240" s="27" t="s">
        <v>23</v>
      </c>
      <c r="X240" s="27" t="s">
        <v>23</v>
      </c>
      <c r="Y240" s="27" t="s">
        <v>23</v>
      </c>
      <c r="Z240" s="27" t="s">
        <v>23</v>
      </c>
      <c r="AA240" s="27" t="s">
        <v>23</v>
      </c>
      <c r="AB240" s="27" t="s">
        <v>23</v>
      </c>
      <c r="AC240" s="27" t="s">
        <v>23</v>
      </c>
      <c r="AD240" s="27" t="s">
        <v>23</v>
      </c>
      <c r="AE240" s="27" t="s">
        <v>23</v>
      </c>
      <c r="AF240" s="27" t="s">
        <v>23</v>
      </c>
      <c r="AG240" s="27" t="s">
        <v>23</v>
      </c>
      <c r="AH240" s="27" t="s">
        <v>23</v>
      </c>
      <c r="AI240" s="27" t="s">
        <v>23</v>
      </c>
      <c r="AJ240" s="27" t="s">
        <v>23</v>
      </c>
      <c r="AK240" s="27" t="s">
        <v>23</v>
      </c>
      <c r="AL240" s="27" t="s">
        <v>23</v>
      </c>
      <c r="AM240" s="27" t="s">
        <v>23</v>
      </c>
      <c r="AN240" s="27" t="s">
        <v>23</v>
      </c>
      <c r="AO240" s="27" t="s">
        <v>23</v>
      </c>
      <c r="AP240" s="27" t="s">
        <v>23</v>
      </c>
      <c r="AQ240" s="27" t="s">
        <v>23</v>
      </c>
      <c r="AR240" s="27" t="s">
        <v>23</v>
      </c>
    </row>
    <row r="241" spans="1:44" ht="23.5" hidden="1" x14ac:dyDescent="0.3">
      <c r="A241" s="25" t="s">
        <v>18</v>
      </c>
      <c r="B241" s="25" t="s">
        <v>385</v>
      </c>
      <c r="C241" s="31" t="s">
        <v>386</v>
      </c>
      <c r="D241" s="25" t="s">
        <v>387</v>
      </c>
      <c r="E241" s="25" t="s">
        <v>36</v>
      </c>
      <c r="F241" s="27" t="s">
        <v>23</v>
      </c>
      <c r="G241" s="27" t="s">
        <v>23</v>
      </c>
      <c r="H241" s="27" t="s">
        <v>23</v>
      </c>
      <c r="I241" s="27" t="s">
        <v>28</v>
      </c>
      <c r="J241" s="27" t="str">
        <f>I241</f>
        <v xml:space="preserve">n/a </v>
      </c>
      <c r="K241" s="27" t="s">
        <v>28</v>
      </c>
      <c r="L241" s="27" t="s">
        <v>28</v>
      </c>
      <c r="M241" s="27" t="str">
        <f>L241</f>
        <v xml:space="preserve">n/a </v>
      </c>
      <c r="N241" s="27" t="s">
        <v>28</v>
      </c>
      <c r="O241" s="27" t="s">
        <v>28</v>
      </c>
      <c r="P241" s="27" t="str">
        <f>O241</f>
        <v xml:space="preserve">n/a </v>
      </c>
      <c r="Q241" s="27" t="str">
        <f>P241</f>
        <v xml:space="preserve">n/a </v>
      </c>
      <c r="R241" s="27" t="s">
        <v>28</v>
      </c>
      <c r="S241" s="27" t="s">
        <v>28</v>
      </c>
      <c r="T241" s="27" t="s">
        <v>28</v>
      </c>
      <c r="U241" s="27" t="s">
        <v>23</v>
      </c>
      <c r="V241" s="27" t="s">
        <v>23</v>
      </c>
      <c r="W241" s="27" t="s">
        <v>23</v>
      </c>
      <c r="X241" s="27" t="s">
        <v>23</v>
      </c>
      <c r="Y241" s="27" t="s">
        <v>23</v>
      </c>
      <c r="Z241" s="27" t="s">
        <v>23</v>
      </c>
      <c r="AA241" s="27" t="s">
        <v>28</v>
      </c>
      <c r="AB241" s="27" t="s">
        <v>28</v>
      </c>
      <c r="AC241" s="27" t="s">
        <v>28</v>
      </c>
      <c r="AD241" s="27" t="s">
        <v>23</v>
      </c>
      <c r="AE241" s="27" t="s">
        <v>23</v>
      </c>
      <c r="AF241" s="27" t="s">
        <v>23</v>
      </c>
      <c r="AG241" s="27" t="s">
        <v>28</v>
      </c>
      <c r="AH241" s="27" t="s">
        <v>28</v>
      </c>
      <c r="AI241" s="27" t="s">
        <v>28</v>
      </c>
      <c r="AJ241" s="27" t="s">
        <v>23</v>
      </c>
      <c r="AK241" s="27" t="s">
        <v>23</v>
      </c>
      <c r="AL241" s="27" t="s">
        <v>23</v>
      </c>
      <c r="AM241" s="27" t="s">
        <v>28</v>
      </c>
      <c r="AN241" s="27" t="s">
        <v>28</v>
      </c>
      <c r="AO241" s="27" t="s">
        <v>28</v>
      </c>
      <c r="AP241" s="27" t="s">
        <v>23</v>
      </c>
      <c r="AQ241" s="27" t="s">
        <v>23</v>
      </c>
      <c r="AR241" s="27" t="s">
        <v>23</v>
      </c>
    </row>
    <row r="242" spans="1:44" ht="12" hidden="1" x14ac:dyDescent="0.3">
      <c r="A242" s="25" t="s">
        <v>18</v>
      </c>
      <c r="B242" s="25" t="s">
        <v>385</v>
      </c>
      <c r="C242" s="31" t="s">
        <v>386</v>
      </c>
      <c r="D242" s="25" t="s">
        <v>387</v>
      </c>
      <c r="E242" s="25" t="s">
        <v>22</v>
      </c>
      <c r="F242" s="27" t="s">
        <v>23</v>
      </c>
      <c r="G242" s="27" t="s">
        <v>23</v>
      </c>
      <c r="H242" s="27" t="s">
        <v>23</v>
      </c>
      <c r="I242" s="27" t="s">
        <v>23</v>
      </c>
      <c r="J242" s="27" t="s">
        <v>23</v>
      </c>
      <c r="K242" s="27" t="s">
        <v>23</v>
      </c>
      <c r="L242" s="27" t="s">
        <v>23</v>
      </c>
      <c r="M242" s="27" t="s">
        <v>23</v>
      </c>
      <c r="N242" s="27" t="s">
        <v>23</v>
      </c>
      <c r="O242" s="27" t="s">
        <v>23</v>
      </c>
      <c r="P242" s="27" t="s">
        <v>23</v>
      </c>
      <c r="Q242" s="27" t="s">
        <v>23</v>
      </c>
      <c r="R242" s="27" t="s">
        <v>23</v>
      </c>
      <c r="S242" s="27" t="s">
        <v>23</v>
      </c>
      <c r="T242" s="27" t="s">
        <v>23</v>
      </c>
      <c r="U242" s="27" t="s">
        <v>23</v>
      </c>
      <c r="V242" s="27" t="s">
        <v>23</v>
      </c>
      <c r="W242" s="27" t="s">
        <v>23</v>
      </c>
      <c r="X242" s="27" t="s">
        <v>23</v>
      </c>
      <c r="Y242" s="27" t="s">
        <v>23</v>
      </c>
      <c r="Z242" s="27" t="s">
        <v>23</v>
      </c>
      <c r="AA242" s="27" t="s">
        <v>23</v>
      </c>
      <c r="AB242" s="27" t="s">
        <v>23</v>
      </c>
      <c r="AC242" s="27" t="s">
        <v>23</v>
      </c>
      <c r="AD242" s="27" t="s">
        <v>23</v>
      </c>
      <c r="AE242" s="27" t="s">
        <v>23</v>
      </c>
      <c r="AF242" s="27" t="s">
        <v>23</v>
      </c>
      <c r="AG242" s="27" t="s">
        <v>23</v>
      </c>
      <c r="AH242" s="27" t="s">
        <v>23</v>
      </c>
      <c r="AI242" s="27" t="s">
        <v>23</v>
      </c>
      <c r="AJ242" s="27" t="s">
        <v>23</v>
      </c>
      <c r="AK242" s="27" t="s">
        <v>23</v>
      </c>
      <c r="AL242" s="27" t="s">
        <v>23</v>
      </c>
      <c r="AM242" s="27" t="s">
        <v>23</v>
      </c>
      <c r="AN242" s="27" t="s">
        <v>23</v>
      </c>
      <c r="AO242" s="27" t="s">
        <v>23</v>
      </c>
      <c r="AP242" s="27" t="s">
        <v>23</v>
      </c>
      <c r="AQ242" s="27" t="s">
        <v>23</v>
      </c>
      <c r="AR242" s="27" t="s">
        <v>23</v>
      </c>
    </row>
    <row r="243" spans="1:44" ht="12" hidden="1" x14ac:dyDescent="0.3">
      <c r="A243" s="25" t="s">
        <v>18</v>
      </c>
      <c r="B243" s="25" t="s">
        <v>388</v>
      </c>
      <c r="C243" s="31" t="s">
        <v>389</v>
      </c>
      <c r="D243" s="25" t="s">
        <v>390</v>
      </c>
      <c r="E243" s="25" t="s">
        <v>27</v>
      </c>
      <c r="F243" s="27" t="s">
        <v>23</v>
      </c>
      <c r="G243" s="27" t="s">
        <v>23</v>
      </c>
      <c r="H243" s="27" t="s">
        <v>23</v>
      </c>
      <c r="I243" s="27">
        <v>0.5</v>
      </c>
      <c r="J243" s="27">
        <v>0.5</v>
      </c>
      <c r="K243" s="27">
        <f>I243-J243</f>
        <v>0</v>
      </c>
      <c r="L243" s="27">
        <v>5</v>
      </c>
      <c r="M243" s="27">
        <v>5</v>
      </c>
      <c r="N243" s="27">
        <f>L243-M243</f>
        <v>0</v>
      </c>
      <c r="O243" s="27" t="s">
        <v>23</v>
      </c>
      <c r="P243" s="27" t="s">
        <v>23</v>
      </c>
      <c r="Q243" s="27" t="s">
        <v>23</v>
      </c>
      <c r="R243" s="27">
        <v>2</v>
      </c>
      <c r="S243" s="27">
        <f>R243</f>
        <v>2</v>
      </c>
      <c r="T243" s="27">
        <f>R243-S243</f>
        <v>0</v>
      </c>
      <c r="U243" s="27" t="s">
        <v>23</v>
      </c>
      <c r="V243" s="27" t="str">
        <f>U243</f>
        <v>n/a</v>
      </c>
      <c r="W243" s="27" t="str">
        <f>V243</f>
        <v>n/a</v>
      </c>
      <c r="X243" s="27" t="s">
        <v>23</v>
      </c>
      <c r="Y243" s="27" t="str">
        <f>X243</f>
        <v>n/a</v>
      </c>
      <c r="Z243" s="27" t="str">
        <f>X243</f>
        <v>n/a</v>
      </c>
      <c r="AA243" s="27">
        <v>4</v>
      </c>
      <c r="AB243" s="27">
        <f>AA243</f>
        <v>4</v>
      </c>
      <c r="AC243" s="27">
        <f>AA243-AB243</f>
        <v>0</v>
      </c>
      <c r="AD243" s="27" t="s">
        <v>23</v>
      </c>
      <c r="AE243" s="27" t="str">
        <f>AD243</f>
        <v>n/a</v>
      </c>
      <c r="AF243" s="27" t="str">
        <f>AD243</f>
        <v>n/a</v>
      </c>
      <c r="AG243" s="27">
        <v>2</v>
      </c>
      <c r="AH243" s="27">
        <f>AG243</f>
        <v>2</v>
      </c>
      <c r="AI243" s="27">
        <f>AG243-AH243</f>
        <v>0</v>
      </c>
      <c r="AJ243" s="27" t="s">
        <v>23</v>
      </c>
      <c r="AK243" s="27" t="str">
        <f>AJ243</f>
        <v>n/a</v>
      </c>
      <c r="AL243" s="27" t="str">
        <f>AK243</f>
        <v>n/a</v>
      </c>
      <c r="AM243" s="27">
        <v>4</v>
      </c>
      <c r="AN243" s="27">
        <f>AM243</f>
        <v>4</v>
      </c>
      <c r="AO243" s="27">
        <f>AM243-AN243</f>
        <v>0</v>
      </c>
      <c r="AP243" s="27" t="s">
        <v>23</v>
      </c>
      <c r="AQ243" s="32" t="str">
        <f>AP243</f>
        <v>n/a</v>
      </c>
      <c r="AR243" s="25" t="str">
        <f>AP243</f>
        <v>n/a</v>
      </c>
    </row>
    <row r="244" spans="1:44" ht="23.5" hidden="1" x14ac:dyDescent="0.3">
      <c r="A244" s="25" t="s">
        <v>18</v>
      </c>
      <c r="B244" s="25" t="s">
        <v>388</v>
      </c>
      <c r="C244" s="31" t="s">
        <v>389</v>
      </c>
      <c r="D244" s="25" t="s">
        <v>390</v>
      </c>
      <c r="E244" s="25" t="s">
        <v>36</v>
      </c>
      <c r="F244" s="27" t="s">
        <v>23</v>
      </c>
      <c r="G244" s="27" t="s">
        <v>23</v>
      </c>
      <c r="H244" s="27" t="s">
        <v>23</v>
      </c>
      <c r="I244" s="27">
        <v>0.5</v>
      </c>
      <c r="J244" s="27">
        <f>I244</f>
        <v>0.5</v>
      </c>
      <c r="K244" s="27">
        <v>0</v>
      </c>
      <c r="L244" s="27">
        <v>5</v>
      </c>
      <c r="M244" s="27">
        <f>L244</f>
        <v>5</v>
      </c>
      <c r="N244" s="27">
        <v>0</v>
      </c>
      <c r="O244" s="27" t="s">
        <v>23</v>
      </c>
      <c r="P244" s="27" t="str">
        <f>O244</f>
        <v>n/a</v>
      </c>
      <c r="Q244" s="27" t="str">
        <f>P244</f>
        <v>n/a</v>
      </c>
      <c r="R244" s="27">
        <v>2</v>
      </c>
      <c r="S244" s="27">
        <f>R244</f>
        <v>2</v>
      </c>
      <c r="T244" s="27">
        <f>R244-S244</f>
        <v>0</v>
      </c>
      <c r="U244" s="27" t="s">
        <v>23</v>
      </c>
      <c r="V244" s="27" t="s">
        <v>23</v>
      </c>
      <c r="W244" s="27" t="s">
        <v>23</v>
      </c>
      <c r="X244" s="27" t="s">
        <v>23</v>
      </c>
      <c r="Y244" s="27" t="s">
        <v>23</v>
      </c>
      <c r="Z244" s="27" t="s">
        <v>23</v>
      </c>
      <c r="AA244" s="27">
        <v>4</v>
      </c>
      <c r="AB244" s="27">
        <f>AA244</f>
        <v>4</v>
      </c>
      <c r="AC244" s="27">
        <f>AA244-AB244</f>
        <v>0</v>
      </c>
      <c r="AD244" s="27" t="s">
        <v>23</v>
      </c>
      <c r="AE244" s="27" t="s">
        <v>23</v>
      </c>
      <c r="AF244" s="27" t="s">
        <v>23</v>
      </c>
      <c r="AG244" s="27">
        <v>2</v>
      </c>
      <c r="AH244" s="27">
        <f>AG244</f>
        <v>2</v>
      </c>
      <c r="AI244" s="27">
        <f>AG244-AH244</f>
        <v>0</v>
      </c>
      <c r="AJ244" s="27" t="s">
        <v>23</v>
      </c>
      <c r="AK244" s="27" t="s">
        <v>23</v>
      </c>
      <c r="AL244" s="27" t="s">
        <v>23</v>
      </c>
      <c r="AM244" s="27">
        <v>4</v>
      </c>
      <c r="AN244" s="27">
        <f>AM244</f>
        <v>4</v>
      </c>
      <c r="AO244" s="27">
        <f>AM244-AN244</f>
        <v>0</v>
      </c>
      <c r="AP244" s="27" t="s">
        <v>23</v>
      </c>
      <c r="AQ244" s="27" t="s">
        <v>23</v>
      </c>
      <c r="AR244" s="27" t="s">
        <v>23</v>
      </c>
    </row>
    <row r="245" spans="1:44" ht="12" hidden="1" x14ac:dyDescent="0.3">
      <c r="A245" s="25" t="s">
        <v>18</v>
      </c>
      <c r="B245" s="25" t="s">
        <v>388</v>
      </c>
      <c r="C245" s="31" t="s">
        <v>389</v>
      </c>
      <c r="D245" s="25" t="s">
        <v>390</v>
      </c>
      <c r="E245" s="25" t="s">
        <v>22</v>
      </c>
      <c r="F245" s="27" t="s">
        <v>23</v>
      </c>
      <c r="G245" s="27" t="s">
        <v>23</v>
      </c>
      <c r="H245" s="27" t="s">
        <v>23</v>
      </c>
      <c r="I245" s="27" t="s">
        <v>23</v>
      </c>
      <c r="J245" s="27" t="s">
        <v>23</v>
      </c>
      <c r="K245" s="27" t="s">
        <v>23</v>
      </c>
      <c r="L245" s="27" t="s">
        <v>23</v>
      </c>
      <c r="M245" s="27" t="s">
        <v>23</v>
      </c>
      <c r="N245" s="27" t="s">
        <v>23</v>
      </c>
      <c r="O245" s="27" t="s">
        <v>23</v>
      </c>
      <c r="P245" s="27" t="s">
        <v>23</v>
      </c>
      <c r="Q245" s="27" t="s">
        <v>23</v>
      </c>
      <c r="R245" s="27" t="s">
        <v>23</v>
      </c>
      <c r="S245" s="27" t="s">
        <v>23</v>
      </c>
      <c r="T245" s="27" t="s">
        <v>23</v>
      </c>
      <c r="U245" s="27" t="s">
        <v>23</v>
      </c>
      <c r="V245" s="27" t="s">
        <v>23</v>
      </c>
      <c r="W245" s="27" t="s">
        <v>23</v>
      </c>
      <c r="X245" s="27" t="s">
        <v>23</v>
      </c>
      <c r="Y245" s="27" t="s">
        <v>23</v>
      </c>
      <c r="Z245" s="27" t="s">
        <v>23</v>
      </c>
      <c r="AA245" s="27" t="s">
        <v>23</v>
      </c>
      <c r="AB245" s="27" t="s">
        <v>23</v>
      </c>
      <c r="AC245" s="27" t="s">
        <v>23</v>
      </c>
      <c r="AD245" s="27" t="s">
        <v>23</v>
      </c>
      <c r="AE245" s="27" t="s">
        <v>23</v>
      </c>
      <c r="AF245" s="27" t="s">
        <v>23</v>
      </c>
      <c r="AG245" s="27" t="s">
        <v>23</v>
      </c>
      <c r="AH245" s="27" t="s">
        <v>23</v>
      </c>
      <c r="AI245" s="27" t="s">
        <v>23</v>
      </c>
      <c r="AJ245" s="27" t="s">
        <v>23</v>
      </c>
      <c r="AK245" s="27" t="s">
        <v>23</v>
      </c>
      <c r="AL245" s="27" t="s">
        <v>23</v>
      </c>
      <c r="AM245" s="27" t="s">
        <v>23</v>
      </c>
      <c r="AN245" s="27" t="s">
        <v>23</v>
      </c>
      <c r="AO245" s="27" t="s">
        <v>23</v>
      </c>
      <c r="AP245" s="27" t="s">
        <v>23</v>
      </c>
      <c r="AQ245" s="27" t="s">
        <v>23</v>
      </c>
      <c r="AR245" s="27" t="s">
        <v>23</v>
      </c>
    </row>
    <row r="246" spans="1:44" ht="12" hidden="1" x14ac:dyDescent="0.3">
      <c r="A246" s="25" t="s">
        <v>18</v>
      </c>
      <c r="B246" s="25" t="s">
        <v>391</v>
      </c>
      <c r="C246" s="31" t="s">
        <v>392</v>
      </c>
      <c r="D246" s="25" t="s">
        <v>393</v>
      </c>
      <c r="E246" s="25" t="s">
        <v>27</v>
      </c>
      <c r="F246" s="27" t="s">
        <v>23</v>
      </c>
      <c r="G246" s="27" t="s">
        <v>23</v>
      </c>
      <c r="H246" s="27" t="s">
        <v>23</v>
      </c>
      <c r="I246" s="27">
        <v>0.5</v>
      </c>
      <c r="J246" s="27">
        <v>0.5</v>
      </c>
      <c r="K246" s="27">
        <f>I246-J246</f>
        <v>0</v>
      </c>
      <c r="L246" s="27">
        <v>5</v>
      </c>
      <c r="M246" s="27">
        <v>5</v>
      </c>
      <c r="N246" s="27">
        <f>L246-M246</f>
        <v>0</v>
      </c>
      <c r="O246" s="27" t="s">
        <v>23</v>
      </c>
      <c r="P246" s="27" t="s">
        <v>23</v>
      </c>
      <c r="Q246" s="27" t="s">
        <v>23</v>
      </c>
      <c r="R246" s="27">
        <v>2</v>
      </c>
      <c r="S246" s="27">
        <f>R246</f>
        <v>2</v>
      </c>
      <c r="T246" s="27">
        <f>R246-S246</f>
        <v>0</v>
      </c>
      <c r="U246" s="27" t="s">
        <v>23</v>
      </c>
      <c r="V246" s="27" t="str">
        <f>U246</f>
        <v>n/a</v>
      </c>
      <c r="W246" s="27" t="str">
        <f>V246</f>
        <v>n/a</v>
      </c>
      <c r="X246" s="27" t="s">
        <v>23</v>
      </c>
      <c r="Y246" s="27" t="str">
        <f>X246</f>
        <v>n/a</v>
      </c>
      <c r="Z246" s="27" t="str">
        <f>X246</f>
        <v>n/a</v>
      </c>
      <c r="AA246" s="27">
        <v>4</v>
      </c>
      <c r="AB246" s="27">
        <f>AA246</f>
        <v>4</v>
      </c>
      <c r="AC246" s="27">
        <f>AA246-AB246</f>
        <v>0</v>
      </c>
      <c r="AD246" s="27" t="s">
        <v>23</v>
      </c>
      <c r="AE246" s="27" t="str">
        <f>AD246</f>
        <v>n/a</v>
      </c>
      <c r="AF246" s="27" t="str">
        <f>AD246</f>
        <v>n/a</v>
      </c>
      <c r="AG246" s="27">
        <v>2</v>
      </c>
      <c r="AH246" s="27">
        <f>AG246</f>
        <v>2</v>
      </c>
      <c r="AI246" s="27">
        <f>AG246-AH246</f>
        <v>0</v>
      </c>
      <c r="AJ246" s="27" t="s">
        <v>23</v>
      </c>
      <c r="AK246" s="27" t="str">
        <f>AJ246</f>
        <v>n/a</v>
      </c>
      <c r="AL246" s="27" t="str">
        <f>AK246</f>
        <v>n/a</v>
      </c>
      <c r="AM246" s="27">
        <v>4</v>
      </c>
      <c r="AN246" s="27">
        <f>AM246</f>
        <v>4</v>
      </c>
      <c r="AO246" s="27">
        <f>AM246-AN246</f>
        <v>0</v>
      </c>
      <c r="AP246" s="27" t="s">
        <v>23</v>
      </c>
      <c r="AQ246" s="32" t="str">
        <f>AP246</f>
        <v>n/a</v>
      </c>
      <c r="AR246" s="25" t="str">
        <f>AP246</f>
        <v>n/a</v>
      </c>
    </row>
    <row r="247" spans="1:44" ht="23.5" hidden="1" x14ac:dyDescent="0.3">
      <c r="A247" s="25" t="s">
        <v>18</v>
      </c>
      <c r="B247" s="25" t="s">
        <v>391</v>
      </c>
      <c r="C247" s="31" t="s">
        <v>392</v>
      </c>
      <c r="D247" s="25" t="s">
        <v>393</v>
      </c>
      <c r="E247" s="25" t="s">
        <v>36</v>
      </c>
      <c r="F247" s="27" t="s">
        <v>23</v>
      </c>
      <c r="G247" s="27" t="s">
        <v>23</v>
      </c>
      <c r="H247" s="27" t="s">
        <v>23</v>
      </c>
      <c r="I247" s="27">
        <v>0.5</v>
      </c>
      <c r="J247" s="27">
        <f>I247</f>
        <v>0.5</v>
      </c>
      <c r="K247" s="27">
        <v>0</v>
      </c>
      <c r="L247" s="27">
        <v>5</v>
      </c>
      <c r="M247" s="27">
        <f>L247</f>
        <v>5</v>
      </c>
      <c r="N247" s="27">
        <v>0</v>
      </c>
      <c r="O247" s="27" t="s">
        <v>23</v>
      </c>
      <c r="P247" s="27" t="str">
        <f>O247</f>
        <v>n/a</v>
      </c>
      <c r="Q247" s="27" t="str">
        <f>P247</f>
        <v>n/a</v>
      </c>
      <c r="R247" s="27">
        <v>2</v>
      </c>
      <c r="S247" s="27">
        <f>R247</f>
        <v>2</v>
      </c>
      <c r="T247" s="27">
        <f>R247-S247</f>
        <v>0</v>
      </c>
      <c r="U247" s="27" t="s">
        <v>23</v>
      </c>
      <c r="V247" s="27" t="s">
        <v>23</v>
      </c>
      <c r="W247" s="27" t="s">
        <v>23</v>
      </c>
      <c r="X247" s="27" t="s">
        <v>23</v>
      </c>
      <c r="Y247" s="27" t="s">
        <v>23</v>
      </c>
      <c r="Z247" s="27" t="s">
        <v>23</v>
      </c>
      <c r="AA247" s="27">
        <v>4</v>
      </c>
      <c r="AB247" s="27">
        <f>AA247</f>
        <v>4</v>
      </c>
      <c r="AC247" s="27">
        <f>AA247-AB247</f>
        <v>0</v>
      </c>
      <c r="AD247" s="27" t="s">
        <v>23</v>
      </c>
      <c r="AE247" s="27" t="s">
        <v>23</v>
      </c>
      <c r="AF247" s="27" t="s">
        <v>23</v>
      </c>
      <c r="AG247" s="27">
        <v>2</v>
      </c>
      <c r="AH247" s="27">
        <f>AG247</f>
        <v>2</v>
      </c>
      <c r="AI247" s="27">
        <f>AG247-AH247</f>
        <v>0</v>
      </c>
      <c r="AJ247" s="27" t="s">
        <v>23</v>
      </c>
      <c r="AK247" s="27" t="s">
        <v>23</v>
      </c>
      <c r="AL247" s="27" t="s">
        <v>23</v>
      </c>
      <c r="AM247" s="27">
        <v>4</v>
      </c>
      <c r="AN247" s="27">
        <f>AM247</f>
        <v>4</v>
      </c>
      <c r="AO247" s="27">
        <f>AM247-AN247</f>
        <v>0</v>
      </c>
      <c r="AP247" s="27" t="s">
        <v>23</v>
      </c>
      <c r="AQ247" s="27" t="s">
        <v>23</v>
      </c>
      <c r="AR247" s="27" t="s">
        <v>23</v>
      </c>
    </row>
    <row r="248" spans="1:44" ht="12" hidden="1" x14ac:dyDescent="0.3">
      <c r="A248" s="25" t="s">
        <v>18</v>
      </c>
      <c r="B248" s="25" t="s">
        <v>391</v>
      </c>
      <c r="C248" s="31" t="s">
        <v>392</v>
      </c>
      <c r="D248" s="25" t="s">
        <v>393</v>
      </c>
      <c r="E248" s="25" t="s">
        <v>22</v>
      </c>
      <c r="F248" s="27" t="s">
        <v>23</v>
      </c>
      <c r="G248" s="27" t="s">
        <v>23</v>
      </c>
      <c r="H248" s="27" t="s">
        <v>23</v>
      </c>
      <c r="I248" s="27" t="s">
        <v>23</v>
      </c>
      <c r="J248" s="27" t="s">
        <v>23</v>
      </c>
      <c r="K248" s="27" t="s">
        <v>23</v>
      </c>
      <c r="L248" s="27" t="s">
        <v>23</v>
      </c>
      <c r="M248" s="27" t="s">
        <v>23</v>
      </c>
      <c r="N248" s="27" t="s">
        <v>23</v>
      </c>
      <c r="O248" s="27" t="s">
        <v>23</v>
      </c>
      <c r="P248" s="27" t="s">
        <v>23</v>
      </c>
      <c r="Q248" s="27" t="s">
        <v>23</v>
      </c>
      <c r="R248" s="27" t="s">
        <v>23</v>
      </c>
      <c r="S248" s="27" t="s">
        <v>23</v>
      </c>
      <c r="T248" s="27" t="s">
        <v>23</v>
      </c>
      <c r="U248" s="27" t="s">
        <v>23</v>
      </c>
      <c r="V248" s="27" t="s">
        <v>23</v>
      </c>
      <c r="W248" s="27" t="s">
        <v>23</v>
      </c>
      <c r="X248" s="27" t="s">
        <v>23</v>
      </c>
      <c r="Y248" s="27" t="s">
        <v>23</v>
      </c>
      <c r="Z248" s="27" t="s">
        <v>23</v>
      </c>
      <c r="AA248" s="27" t="s">
        <v>23</v>
      </c>
      <c r="AB248" s="27" t="s">
        <v>23</v>
      </c>
      <c r="AC248" s="27" t="s">
        <v>23</v>
      </c>
      <c r="AD248" s="27" t="s">
        <v>23</v>
      </c>
      <c r="AE248" s="27" t="s">
        <v>23</v>
      </c>
      <c r="AF248" s="27" t="s">
        <v>23</v>
      </c>
      <c r="AG248" s="27" t="s">
        <v>23</v>
      </c>
      <c r="AH248" s="27" t="s">
        <v>23</v>
      </c>
      <c r="AI248" s="27" t="s">
        <v>23</v>
      </c>
      <c r="AJ248" s="27" t="s">
        <v>23</v>
      </c>
      <c r="AK248" s="27" t="s">
        <v>23</v>
      </c>
      <c r="AL248" s="27" t="s">
        <v>23</v>
      </c>
      <c r="AM248" s="27" t="s">
        <v>23</v>
      </c>
      <c r="AN248" s="27" t="s">
        <v>23</v>
      </c>
      <c r="AO248" s="27" t="s">
        <v>23</v>
      </c>
      <c r="AP248" s="27" t="s">
        <v>23</v>
      </c>
      <c r="AQ248" s="27" t="s">
        <v>23</v>
      </c>
      <c r="AR248" s="27" t="s">
        <v>23</v>
      </c>
    </row>
    <row r="249" spans="1:44" ht="23.5" hidden="1" x14ac:dyDescent="0.3">
      <c r="A249" s="25" t="s">
        <v>18</v>
      </c>
      <c r="B249" s="25" t="s">
        <v>394</v>
      </c>
      <c r="C249" s="31" t="s">
        <v>395</v>
      </c>
      <c r="D249" s="25" t="s">
        <v>396</v>
      </c>
      <c r="E249" s="25" t="s">
        <v>36</v>
      </c>
      <c r="F249" s="27" t="s">
        <v>23</v>
      </c>
      <c r="G249" s="27" t="s">
        <v>23</v>
      </c>
      <c r="H249" s="27" t="s">
        <v>23</v>
      </c>
      <c r="I249" s="27">
        <v>0.5</v>
      </c>
      <c r="J249" s="27">
        <f>I249</f>
        <v>0.5</v>
      </c>
      <c r="K249" s="27">
        <v>0</v>
      </c>
      <c r="L249" s="27">
        <v>5</v>
      </c>
      <c r="M249" s="27">
        <f>L249</f>
        <v>5</v>
      </c>
      <c r="N249" s="27">
        <v>0</v>
      </c>
      <c r="O249" s="27" t="s">
        <v>23</v>
      </c>
      <c r="P249" s="27" t="str">
        <f>O249</f>
        <v>n/a</v>
      </c>
      <c r="Q249" s="27" t="str">
        <f>P249</f>
        <v>n/a</v>
      </c>
      <c r="R249" s="27">
        <v>2</v>
      </c>
      <c r="S249" s="27">
        <f>R249</f>
        <v>2</v>
      </c>
      <c r="T249" s="27">
        <f>R249-S249</f>
        <v>0</v>
      </c>
      <c r="U249" s="27" t="s">
        <v>23</v>
      </c>
      <c r="V249" s="27" t="s">
        <v>23</v>
      </c>
      <c r="W249" s="27" t="s">
        <v>23</v>
      </c>
      <c r="X249" s="27" t="s">
        <v>23</v>
      </c>
      <c r="Y249" s="27" t="s">
        <v>23</v>
      </c>
      <c r="Z249" s="27" t="s">
        <v>23</v>
      </c>
      <c r="AA249" s="27">
        <v>4</v>
      </c>
      <c r="AB249" s="27">
        <f>AA249</f>
        <v>4</v>
      </c>
      <c r="AC249" s="27">
        <f>AA249-AB249</f>
        <v>0</v>
      </c>
      <c r="AD249" s="27" t="s">
        <v>23</v>
      </c>
      <c r="AE249" s="27" t="s">
        <v>23</v>
      </c>
      <c r="AF249" s="27" t="s">
        <v>23</v>
      </c>
      <c r="AG249" s="27">
        <v>2</v>
      </c>
      <c r="AH249" s="27">
        <f>AG249</f>
        <v>2</v>
      </c>
      <c r="AI249" s="27">
        <f>AG249-AH249</f>
        <v>0</v>
      </c>
      <c r="AJ249" s="27" t="s">
        <v>23</v>
      </c>
      <c r="AK249" s="27" t="s">
        <v>23</v>
      </c>
      <c r="AL249" s="27" t="s">
        <v>23</v>
      </c>
      <c r="AM249" s="27">
        <v>4</v>
      </c>
      <c r="AN249" s="27">
        <f>AM249</f>
        <v>4</v>
      </c>
      <c r="AO249" s="27">
        <f>AM249-AN249</f>
        <v>0</v>
      </c>
      <c r="AP249" s="27" t="s">
        <v>23</v>
      </c>
      <c r="AQ249" s="27" t="s">
        <v>23</v>
      </c>
      <c r="AR249" s="27" t="s">
        <v>23</v>
      </c>
    </row>
    <row r="250" spans="1:44" ht="12" hidden="1" x14ac:dyDescent="0.3">
      <c r="A250" s="25" t="s">
        <v>18</v>
      </c>
      <c r="B250" s="25" t="s">
        <v>394</v>
      </c>
      <c r="C250" s="31" t="s">
        <v>395</v>
      </c>
      <c r="D250" s="25" t="s">
        <v>396</v>
      </c>
      <c r="E250" s="25" t="s">
        <v>22</v>
      </c>
      <c r="F250" s="27" t="s">
        <v>23</v>
      </c>
      <c r="G250" s="27" t="s">
        <v>23</v>
      </c>
      <c r="H250" s="27" t="s">
        <v>23</v>
      </c>
      <c r="I250" s="27" t="s">
        <v>23</v>
      </c>
      <c r="J250" s="27" t="s">
        <v>23</v>
      </c>
      <c r="K250" s="27" t="s">
        <v>23</v>
      </c>
      <c r="L250" s="27" t="s">
        <v>23</v>
      </c>
      <c r="M250" s="27" t="s">
        <v>23</v>
      </c>
      <c r="N250" s="27" t="s">
        <v>23</v>
      </c>
      <c r="O250" s="27" t="s">
        <v>23</v>
      </c>
      <c r="P250" s="27" t="s">
        <v>23</v>
      </c>
      <c r="Q250" s="27" t="s">
        <v>23</v>
      </c>
      <c r="R250" s="27" t="s">
        <v>23</v>
      </c>
      <c r="S250" s="27" t="s">
        <v>23</v>
      </c>
      <c r="T250" s="27" t="s">
        <v>23</v>
      </c>
      <c r="U250" s="27" t="s">
        <v>23</v>
      </c>
      <c r="V250" s="27" t="s">
        <v>23</v>
      </c>
      <c r="W250" s="27" t="s">
        <v>23</v>
      </c>
      <c r="X250" s="27" t="s">
        <v>23</v>
      </c>
      <c r="Y250" s="27" t="s">
        <v>23</v>
      </c>
      <c r="Z250" s="27" t="s">
        <v>23</v>
      </c>
      <c r="AA250" s="27" t="s">
        <v>23</v>
      </c>
      <c r="AB250" s="27" t="s">
        <v>23</v>
      </c>
      <c r="AC250" s="27" t="s">
        <v>23</v>
      </c>
      <c r="AD250" s="27" t="s">
        <v>23</v>
      </c>
      <c r="AE250" s="27" t="s">
        <v>23</v>
      </c>
      <c r="AF250" s="27" t="s">
        <v>23</v>
      </c>
      <c r="AG250" s="27" t="s">
        <v>23</v>
      </c>
      <c r="AH250" s="27" t="s">
        <v>23</v>
      </c>
      <c r="AI250" s="27" t="s">
        <v>23</v>
      </c>
      <c r="AJ250" s="27" t="s">
        <v>23</v>
      </c>
      <c r="AK250" s="27" t="s">
        <v>23</v>
      </c>
      <c r="AL250" s="27" t="s">
        <v>23</v>
      </c>
      <c r="AM250" s="27" t="s">
        <v>23</v>
      </c>
      <c r="AN250" s="27" t="s">
        <v>23</v>
      </c>
      <c r="AO250" s="27" t="s">
        <v>23</v>
      </c>
      <c r="AP250" s="27" t="s">
        <v>23</v>
      </c>
      <c r="AQ250" s="27" t="s">
        <v>23</v>
      </c>
      <c r="AR250" s="27" t="s">
        <v>23</v>
      </c>
    </row>
    <row r="251" spans="1:44" ht="12" hidden="1" x14ac:dyDescent="0.3">
      <c r="A251" s="25" t="s">
        <v>18</v>
      </c>
      <c r="B251" s="25" t="s">
        <v>397</v>
      </c>
      <c r="C251" s="31" t="s">
        <v>398</v>
      </c>
      <c r="D251" s="25" t="s">
        <v>399</v>
      </c>
      <c r="E251" s="25" t="s">
        <v>27</v>
      </c>
      <c r="F251" s="27" t="s">
        <v>23</v>
      </c>
      <c r="G251" s="27" t="s">
        <v>23</v>
      </c>
      <c r="H251" s="27" t="s">
        <v>23</v>
      </c>
      <c r="I251" s="27" t="s">
        <v>23</v>
      </c>
      <c r="J251" s="27" t="s">
        <v>23</v>
      </c>
      <c r="K251" s="27" t="s">
        <v>23</v>
      </c>
      <c r="L251" s="27" t="s">
        <v>23</v>
      </c>
      <c r="M251" s="27" t="s">
        <v>23</v>
      </c>
      <c r="N251" s="27" t="s">
        <v>23</v>
      </c>
      <c r="O251" s="27" t="s">
        <v>23</v>
      </c>
      <c r="P251" s="27" t="s">
        <v>23</v>
      </c>
      <c r="Q251" s="27" t="s">
        <v>23</v>
      </c>
      <c r="R251" s="27" t="s">
        <v>23</v>
      </c>
      <c r="S251" s="27" t="s">
        <v>23</v>
      </c>
      <c r="T251" s="27" t="s">
        <v>23</v>
      </c>
      <c r="U251" s="27" t="s">
        <v>23</v>
      </c>
      <c r="V251" s="27" t="s">
        <v>23</v>
      </c>
      <c r="W251" s="27" t="s">
        <v>23</v>
      </c>
      <c r="X251" s="27" t="s">
        <v>23</v>
      </c>
      <c r="Y251" s="27" t="s">
        <v>23</v>
      </c>
      <c r="Z251" s="27" t="s">
        <v>23</v>
      </c>
      <c r="AA251" s="27" t="s">
        <v>23</v>
      </c>
      <c r="AB251" s="27" t="s">
        <v>23</v>
      </c>
      <c r="AC251" s="27" t="s">
        <v>23</v>
      </c>
      <c r="AD251" s="27" t="s">
        <v>23</v>
      </c>
      <c r="AE251" s="27" t="s">
        <v>23</v>
      </c>
      <c r="AF251" s="27" t="s">
        <v>23</v>
      </c>
      <c r="AG251" s="27" t="s">
        <v>23</v>
      </c>
      <c r="AH251" s="27" t="s">
        <v>23</v>
      </c>
      <c r="AI251" s="27" t="s">
        <v>23</v>
      </c>
      <c r="AJ251" s="27" t="s">
        <v>23</v>
      </c>
      <c r="AK251" s="27" t="s">
        <v>23</v>
      </c>
      <c r="AL251" s="27" t="s">
        <v>23</v>
      </c>
      <c r="AM251" s="27" t="s">
        <v>23</v>
      </c>
      <c r="AN251" s="27" t="s">
        <v>23</v>
      </c>
      <c r="AO251" s="27" t="s">
        <v>23</v>
      </c>
      <c r="AP251" s="27" t="s">
        <v>23</v>
      </c>
      <c r="AQ251" s="27" t="s">
        <v>23</v>
      </c>
      <c r="AR251" s="27" t="s">
        <v>23</v>
      </c>
    </row>
    <row r="252" spans="1:44" ht="23.5" hidden="1" x14ac:dyDescent="0.3">
      <c r="A252" s="25" t="s">
        <v>18</v>
      </c>
      <c r="B252" s="25" t="s">
        <v>400</v>
      </c>
      <c r="C252" s="31" t="s">
        <v>401</v>
      </c>
      <c r="D252" s="25" t="s">
        <v>402</v>
      </c>
      <c r="E252" s="25" t="s">
        <v>36</v>
      </c>
      <c r="F252" s="27">
        <v>0</v>
      </c>
      <c r="G252" s="27">
        <v>0</v>
      </c>
      <c r="H252" s="27">
        <v>0</v>
      </c>
      <c r="I252" s="27">
        <v>0.5</v>
      </c>
      <c r="J252" s="27">
        <f t="shared" ref="J252:J253" si="87">I252</f>
        <v>0.5</v>
      </c>
      <c r="K252" s="27">
        <v>0</v>
      </c>
      <c r="L252" s="27">
        <v>5</v>
      </c>
      <c r="M252" s="27">
        <f t="shared" ref="M252:M253" si="88">L252</f>
        <v>5</v>
      </c>
      <c r="N252" s="27">
        <v>0</v>
      </c>
      <c r="O252" s="27" t="s">
        <v>23</v>
      </c>
      <c r="P252" s="27" t="str">
        <f t="shared" ref="P252:Q253" si="89">O252</f>
        <v>n/a</v>
      </c>
      <c r="Q252" s="27" t="str">
        <f t="shared" si="89"/>
        <v>n/a</v>
      </c>
      <c r="R252" s="27">
        <v>2</v>
      </c>
      <c r="S252" s="27">
        <f>R252</f>
        <v>2</v>
      </c>
      <c r="T252" s="27">
        <f>R252-S252</f>
        <v>0</v>
      </c>
      <c r="U252" s="27" t="s">
        <v>23</v>
      </c>
      <c r="V252" s="27" t="s">
        <v>23</v>
      </c>
      <c r="W252" s="27" t="s">
        <v>23</v>
      </c>
      <c r="X252" s="27" t="s">
        <v>23</v>
      </c>
      <c r="Y252" s="27" t="s">
        <v>23</v>
      </c>
      <c r="Z252" s="27" t="s">
        <v>23</v>
      </c>
      <c r="AA252" s="27">
        <v>4</v>
      </c>
      <c r="AB252" s="27">
        <f>AA252</f>
        <v>4</v>
      </c>
      <c r="AC252" s="27">
        <f>AA252-AB252</f>
        <v>0</v>
      </c>
      <c r="AD252" s="27" t="s">
        <v>23</v>
      </c>
      <c r="AE252" s="27" t="s">
        <v>23</v>
      </c>
      <c r="AF252" s="27" t="s">
        <v>23</v>
      </c>
      <c r="AG252" s="27">
        <v>2</v>
      </c>
      <c r="AH252" s="27">
        <f>AG252</f>
        <v>2</v>
      </c>
      <c r="AI252" s="27">
        <f>AG252-AH252</f>
        <v>0</v>
      </c>
      <c r="AJ252" s="27" t="s">
        <v>23</v>
      </c>
      <c r="AK252" s="27" t="s">
        <v>23</v>
      </c>
      <c r="AL252" s="27" t="s">
        <v>23</v>
      </c>
      <c r="AM252" s="27">
        <v>4</v>
      </c>
      <c r="AN252" s="27">
        <f>AM252</f>
        <v>4</v>
      </c>
      <c r="AO252" s="27">
        <f>AM252-AN252</f>
        <v>0</v>
      </c>
      <c r="AP252" s="27" t="s">
        <v>23</v>
      </c>
      <c r="AQ252" s="27" t="s">
        <v>23</v>
      </c>
      <c r="AR252" s="27" t="s">
        <v>23</v>
      </c>
    </row>
    <row r="253" spans="1:44" ht="23.5" hidden="1" x14ac:dyDescent="0.3">
      <c r="A253" s="25" t="s">
        <v>18</v>
      </c>
      <c r="B253" s="25" t="s">
        <v>403</v>
      </c>
      <c r="C253" s="31" t="s">
        <v>404</v>
      </c>
      <c r="D253" s="25" t="s">
        <v>405</v>
      </c>
      <c r="E253" s="25" t="s">
        <v>36</v>
      </c>
      <c r="F253" s="27" t="s">
        <v>23</v>
      </c>
      <c r="G253" s="27" t="s">
        <v>23</v>
      </c>
      <c r="H253" s="27" t="s">
        <v>23</v>
      </c>
      <c r="I253" s="27" t="s">
        <v>28</v>
      </c>
      <c r="J253" s="27" t="str">
        <f t="shared" si="87"/>
        <v xml:space="preserve">n/a </v>
      </c>
      <c r="K253" s="27" t="s">
        <v>28</v>
      </c>
      <c r="L253" s="27" t="s">
        <v>28</v>
      </c>
      <c r="M253" s="27" t="str">
        <f t="shared" si="88"/>
        <v xml:space="preserve">n/a </v>
      </c>
      <c r="N253" s="27" t="s">
        <v>28</v>
      </c>
      <c r="O253" s="27" t="s">
        <v>28</v>
      </c>
      <c r="P253" s="27" t="str">
        <f t="shared" si="89"/>
        <v xml:space="preserve">n/a </v>
      </c>
      <c r="Q253" s="27" t="str">
        <f t="shared" si="89"/>
        <v xml:space="preserve">n/a </v>
      </c>
      <c r="R253" s="27" t="s">
        <v>28</v>
      </c>
      <c r="S253" s="27" t="s">
        <v>28</v>
      </c>
      <c r="T253" s="27" t="s">
        <v>28</v>
      </c>
      <c r="U253" s="27" t="s">
        <v>23</v>
      </c>
      <c r="V253" s="27" t="s">
        <v>23</v>
      </c>
      <c r="W253" s="27" t="s">
        <v>23</v>
      </c>
      <c r="X253" s="27" t="s">
        <v>23</v>
      </c>
      <c r="Y253" s="27" t="s">
        <v>23</v>
      </c>
      <c r="Z253" s="27" t="s">
        <v>23</v>
      </c>
      <c r="AA253" s="27" t="s">
        <v>28</v>
      </c>
      <c r="AB253" s="27" t="s">
        <v>28</v>
      </c>
      <c r="AC253" s="27" t="s">
        <v>28</v>
      </c>
      <c r="AD253" s="27" t="s">
        <v>23</v>
      </c>
      <c r="AE253" s="27" t="s">
        <v>23</v>
      </c>
      <c r="AF253" s="27" t="s">
        <v>23</v>
      </c>
      <c r="AG253" s="27" t="s">
        <v>28</v>
      </c>
      <c r="AH253" s="27" t="s">
        <v>28</v>
      </c>
      <c r="AI253" s="27" t="s">
        <v>28</v>
      </c>
      <c r="AJ253" s="27" t="s">
        <v>23</v>
      </c>
      <c r="AK253" s="27" t="s">
        <v>23</v>
      </c>
      <c r="AL253" s="27" t="s">
        <v>23</v>
      </c>
      <c r="AM253" s="27" t="s">
        <v>28</v>
      </c>
      <c r="AN253" s="27" t="s">
        <v>28</v>
      </c>
      <c r="AO253" s="27" t="s">
        <v>28</v>
      </c>
      <c r="AP253" s="27" t="s">
        <v>23</v>
      </c>
      <c r="AQ253" s="27" t="s">
        <v>23</v>
      </c>
      <c r="AR253" s="27" t="s">
        <v>23</v>
      </c>
    </row>
    <row r="254" spans="1:44" ht="12" hidden="1" x14ac:dyDescent="0.3">
      <c r="A254" s="25" t="s">
        <v>18</v>
      </c>
      <c r="B254" s="25" t="s">
        <v>403</v>
      </c>
      <c r="C254" s="31" t="s">
        <v>404</v>
      </c>
      <c r="D254" s="25" t="s">
        <v>405</v>
      </c>
      <c r="E254" s="25" t="s">
        <v>22</v>
      </c>
      <c r="F254" s="27" t="s">
        <v>23</v>
      </c>
      <c r="G254" s="27" t="s">
        <v>23</v>
      </c>
      <c r="H254" s="27" t="s">
        <v>23</v>
      </c>
      <c r="I254" s="27" t="s">
        <v>23</v>
      </c>
      <c r="J254" s="27" t="s">
        <v>23</v>
      </c>
      <c r="K254" s="27" t="s">
        <v>23</v>
      </c>
      <c r="L254" s="27" t="s">
        <v>23</v>
      </c>
      <c r="M254" s="27" t="s">
        <v>23</v>
      </c>
      <c r="N254" s="27" t="s">
        <v>23</v>
      </c>
      <c r="O254" s="27" t="s">
        <v>23</v>
      </c>
      <c r="P254" s="27" t="s">
        <v>23</v>
      </c>
      <c r="Q254" s="27" t="s">
        <v>23</v>
      </c>
      <c r="R254" s="27" t="s">
        <v>23</v>
      </c>
      <c r="S254" s="27" t="s">
        <v>23</v>
      </c>
      <c r="T254" s="27" t="s">
        <v>23</v>
      </c>
      <c r="U254" s="27" t="s">
        <v>23</v>
      </c>
      <c r="V254" s="27" t="s">
        <v>23</v>
      </c>
      <c r="W254" s="27" t="s">
        <v>23</v>
      </c>
      <c r="X254" s="27" t="s">
        <v>23</v>
      </c>
      <c r="Y254" s="27" t="s">
        <v>23</v>
      </c>
      <c r="Z254" s="27" t="s">
        <v>23</v>
      </c>
      <c r="AA254" s="27" t="s">
        <v>23</v>
      </c>
      <c r="AB254" s="27" t="s">
        <v>23</v>
      </c>
      <c r="AC254" s="27" t="s">
        <v>23</v>
      </c>
      <c r="AD254" s="27" t="s">
        <v>23</v>
      </c>
      <c r="AE254" s="27" t="s">
        <v>23</v>
      </c>
      <c r="AF254" s="27" t="s">
        <v>23</v>
      </c>
      <c r="AG254" s="27" t="s">
        <v>23</v>
      </c>
      <c r="AH254" s="27" t="s">
        <v>23</v>
      </c>
      <c r="AI254" s="27" t="s">
        <v>23</v>
      </c>
      <c r="AJ254" s="27" t="s">
        <v>23</v>
      </c>
      <c r="AK254" s="27" t="s">
        <v>23</v>
      </c>
      <c r="AL254" s="27" t="s">
        <v>23</v>
      </c>
      <c r="AM254" s="27" t="s">
        <v>23</v>
      </c>
      <c r="AN254" s="27" t="s">
        <v>23</v>
      </c>
      <c r="AO254" s="27" t="s">
        <v>23</v>
      </c>
      <c r="AP254" s="27" t="s">
        <v>23</v>
      </c>
      <c r="AQ254" s="27" t="s">
        <v>23</v>
      </c>
      <c r="AR254" s="27" t="s">
        <v>23</v>
      </c>
    </row>
    <row r="255" spans="1:44" ht="12" hidden="1" x14ac:dyDescent="0.3">
      <c r="A255" s="25" t="s">
        <v>18</v>
      </c>
      <c r="B255" s="25" t="s">
        <v>406</v>
      </c>
      <c r="C255" s="31" t="s">
        <v>407</v>
      </c>
      <c r="D255" s="25" t="s">
        <v>408</v>
      </c>
      <c r="E255" s="25" t="s">
        <v>22</v>
      </c>
      <c r="F255" s="27" t="s">
        <v>23</v>
      </c>
      <c r="G255" s="27" t="s">
        <v>23</v>
      </c>
      <c r="H255" s="27" t="s">
        <v>23</v>
      </c>
      <c r="I255" s="27" t="s">
        <v>23</v>
      </c>
      <c r="J255" s="27" t="s">
        <v>23</v>
      </c>
      <c r="K255" s="27" t="s">
        <v>23</v>
      </c>
      <c r="L255" s="27" t="s">
        <v>23</v>
      </c>
      <c r="M255" s="27" t="s">
        <v>23</v>
      </c>
      <c r="N255" s="27" t="s">
        <v>23</v>
      </c>
      <c r="O255" s="27" t="s">
        <v>23</v>
      </c>
      <c r="P255" s="27" t="s">
        <v>23</v>
      </c>
      <c r="Q255" s="27" t="s">
        <v>23</v>
      </c>
      <c r="R255" s="27" t="s">
        <v>23</v>
      </c>
      <c r="S255" s="27" t="s">
        <v>23</v>
      </c>
      <c r="T255" s="27" t="s">
        <v>23</v>
      </c>
      <c r="U255" s="27" t="s">
        <v>23</v>
      </c>
      <c r="V255" s="27" t="s">
        <v>23</v>
      </c>
      <c r="W255" s="27" t="s">
        <v>23</v>
      </c>
      <c r="X255" s="27" t="s">
        <v>23</v>
      </c>
      <c r="Y255" s="27" t="s">
        <v>23</v>
      </c>
      <c r="Z255" s="27" t="s">
        <v>23</v>
      </c>
      <c r="AA255" s="27" t="s">
        <v>23</v>
      </c>
      <c r="AB255" s="27" t="s">
        <v>23</v>
      </c>
      <c r="AC255" s="27" t="s">
        <v>23</v>
      </c>
      <c r="AD255" s="27" t="s">
        <v>23</v>
      </c>
      <c r="AE255" s="27" t="s">
        <v>23</v>
      </c>
      <c r="AF255" s="27" t="s">
        <v>23</v>
      </c>
      <c r="AG255" s="27" t="s">
        <v>23</v>
      </c>
      <c r="AH255" s="27" t="s">
        <v>23</v>
      </c>
      <c r="AI255" s="27" t="s">
        <v>23</v>
      </c>
      <c r="AJ255" s="27" t="s">
        <v>23</v>
      </c>
      <c r="AK255" s="27" t="s">
        <v>23</v>
      </c>
      <c r="AL255" s="27" t="s">
        <v>23</v>
      </c>
      <c r="AM255" s="27" t="s">
        <v>23</v>
      </c>
      <c r="AN255" s="27" t="s">
        <v>23</v>
      </c>
      <c r="AO255" s="27" t="s">
        <v>23</v>
      </c>
      <c r="AP255" s="27" t="s">
        <v>23</v>
      </c>
      <c r="AQ255" s="27" t="s">
        <v>23</v>
      </c>
      <c r="AR255" s="27" t="s">
        <v>23</v>
      </c>
    </row>
    <row r="256" spans="1:44" ht="12" hidden="1" x14ac:dyDescent="0.3">
      <c r="A256" s="25" t="s">
        <v>18</v>
      </c>
      <c r="B256" s="25" t="s">
        <v>409</v>
      </c>
      <c r="C256" s="31" t="s">
        <v>410</v>
      </c>
      <c r="D256" s="25" t="s">
        <v>411</v>
      </c>
      <c r="E256" s="25" t="s">
        <v>27</v>
      </c>
      <c r="F256" s="27" t="s">
        <v>23</v>
      </c>
      <c r="G256" s="27" t="s">
        <v>23</v>
      </c>
      <c r="H256" s="27" t="s">
        <v>23</v>
      </c>
      <c r="I256" s="27">
        <v>0.5</v>
      </c>
      <c r="J256" s="27">
        <v>0.5</v>
      </c>
      <c r="K256" s="27">
        <f>I256-J256</f>
        <v>0</v>
      </c>
      <c r="L256" s="27">
        <v>5</v>
      </c>
      <c r="M256" s="27">
        <v>5</v>
      </c>
      <c r="N256" s="27">
        <f>L256-M256</f>
        <v>0</v>
      </c>
      <c r="O256" s="27" t="s">
        <v>23</v>
      </c>
      <c r="P256" s="27" t="s">
        <v>23</v>
      </c>
      <c r="Q256" s="27" t="s">
        <v>23</v>
      </c>
      <c r="R256" s="27">
        <v>2</v>
      </c>
      <c r="S256" s="27">
        <f>R256</f>
        <v>2</v>
      </c>
      <c r="T256" s="27">
        <f>R256-S256</f>
        <v>0</v>
      </c>
      <c r="U256" s="27" t="s">
        <v>23</v>
      </c>
      <c r="V256" s="27" t="str">
        <f>U256</f>
        <v>n/a</v>
      </c>
      <c r="W256" s="27" t="str">
        <f>V256</f>
        <v>n/a</v>
      </c>
      <c r="X256" s="27" t="s">
        <v>23</v>
      </c>
      <c r="Y256" s="27" t="str">
        <f>X256</f>
        <v>n/a</v>
      </c>
      <c r="Z256" s="27" t="str">
        <f>X256</f>
        <v>n/a</v>
      </c>
      <c r="AA256" s="27">
        <v>4</v>
      </c>
      <c r="AB256" s="27">
        <f>AA256</f>
        <v>4</v>
      </c>
      <c r="AC256" s="27">
        <f>AA256-AB256</f>
        <v>0</v>
      </c>
      <c r="AD256" s="27" t="s">
        <v>23</v>
      </c>
      <c r="AE256" s="27" t="str">
        <f>AD256</f>
        <v>n/a</v>
      </c>
      <c r="AF256" s="27" t="str">
        <f>AD256</f>
        <v>n/a</v>
      </c>
      <c r="AG256" s="27">
        <v>2</v>
      </c>
      <c r="AH256" s="27">
        <f>AG256</f>
        <v>2</v>
      </c>
      <c r="AI256" s="27">
        <f>AG256-AH256</f>
        <v>0</v>
      </c>
      <c r="AJ256" s="27" t="s">
        <v>23</v>
      </c>
      <c r="AK256" s="27" t="str">
        <f>AJ256</f>
        <v>n/a</v>
      </c>
      <c r="AL256" s="27" t="str">
        <f>AK256</f>
        <v>n/a</v>
      </c>
      <c r="AM256" s="27">
        <v>4</v>
      </c>
      <c r="AN256" s="27">
        <f>AM256</f>
        <v>4</v>
      </c>
      <c r="AO256" s="27">
        <f>AM256-AN256</f>
        <v>0</v>
      </c>
      <c r="AP256" s="27" t="s">
        <v>23</v>
      </c>
      <c r="AQ256" s="32" t="str">
        <f>AP256</f>
        <v>n/a</v>
      </c>
      <c r="AR256" s="25" t="str">
        <f>AP256</f>
        <v>n/a</v>
      </c>
    </row>
    <row r="257" spans="1:44" ht="23.5" hidden="1" x14ac:dyDescent="0.3">
      <c r="A257" s="25" t="s">
        <v>18</v>
      </c>
      <c r="B257" s="25" t="s">
        <v>409</v>
      </c>
      <c r="C257" s="31" t="s">
        <v>410</v>
      </c>
      <c r="D257" s="25" t="s">
        <v>411</v>
      </c>
      <c r="E257" s="25" t="s">
        <v>36</v>
      </c>
      <c r="F257" s="27" t="s">
        <v>23</v>
      </c>
      <c r="G257" s="27" t="s">
        <v>23</v>
      </c>
      <c r="H257" s="27" t="s">
        <v>23</v>
      </c>
      <c r="I257" s="27">
        <v>0.5</v>
      </c>
      <c r="J257" s="27">
        <f>I257</f>
        <v>0.5</v>
      </c>
      <c r="K257" s="27">
        <v>0</v>
      </c>
      <c r="L257" s="27">
        <v>5</v>
      </c>
      <c r="M257" s="27">
        <f>L257</f>
        <v>5</v>
      </c>
      <c r="N257" s="27">
        <v>0</v>
      </c>
      <c r="O257" s="27" t="s">
        <v>23</v>
      </c>
      <c r="P257" s="27" t="str">
        <f>O257</f>
        <v>n/a</v>
      </c>
      <c r="Q257" s="27" t="str">
        <f>P257</f>
        <v>n/a</v>
      </c>
      <c r="R257" s="27">
        <v>2</v>
      </c>
      <c r="S257" s="27">
        <f>R257</f>
        <v>2</v>
      </c>
      <c r="T257" s="27">
        <f>R257-S257</f>
        <v>0</v>
      </c>
      <c r="U257" s="27" t="s">
        <v>23</v>
      </c>
      <c r="V257" s="27" t="s">
        <v>23</v>
      </c>
      <c r="W257" s="27" t="s">
        <v>23</v>
      </c>
      <c r="X257" s="27" t="s">
        <v>23</v>
      </c>
      <c r="Y257" s="27" t="s">
        <v>23</v>
      </c>
      <c r="Z257" s="27" t="s">
        <v>23</v>
      </c>
      <c r="AA257" s="27">
        <v>4</v>
      </c>
      <c r="AB257" s="27">
        <f>AA257</f>
        <v>4</v>
      </c>
      <c r="AC257" s="27">
        <f>AA257-AB257</f>
        <v>0</v>
      </c>
      <c r="AD257" s="27" t="s">
        <v>23</v>
      </c>
      <c r="AE257" s="27" t="s">
        <v>23</v>
      </c>
      <c r="AF257" s="27" t="s">
        <v>23</v>
      </c>
      <c r="AG257" s="27">
        <v>2</v>
      </c>
      <c r="AH257" s="27">
        <f>AG257</f>
        <v>2</v>
      </c>
      <c r="AI257" s="27">
        <f>AG257-AH257</f>
        <v>0</v>
      </c>
      <c r="AJ257" s="27" t="s">
        <v>23</v>
      </c>
      <c r="AK257" s="27" t="s">
        <v>23</v>
      </c>
      <c r="AL257" s="27" t="s">
        <v>23</v>
      </c>
      <c r="AM257" s="27">
        <v>4</v>
      </c>
      <c r="AN257" s="27">
        <f>AM257</f>
        <v>4</v>
      </c>
      <c r="AO257" s="27">
        <f>AM257-AN257</f>
        <v>0</v>
      </c>
      <c r="AP257" s="27" t="s">
        <v>23</v>
      </c>
      <c r="AQ257" s="27" t="s">
        <v>23</v>
      </c>
      <c r="AR257" s="27" t="s">
        <v>23</v>
      </c>
    </row>
    <row r="258" spans="1:44" ht="12" hidden="1" x14ac:dyDescent="0.3">
      <c r="A258" s="25" t="s">
        <v>18</v>
      </c>
      <c r="B258" s="25" t="s">
        <v>409</v>
      </c>
      <c r="C258" s="31" t="s">
        <v>410</v>
      </c>
      <c r="D258" s="25" t="s">
        <v>411</v>
      </c>
      <c r="E258" s="25" t="s">
        <v>22</v>
      </c>
      <c r="F258" s="27" t="s">
        <v>23</v>
      </c>
      <c r="G258" s="27" t="s">
        <v>23</v>
      </c>
      <c r="H258" s="27" t="s">
        <v>23</v>
      </c>
      <c r="I258" s="27" t="s">
        <v>23</v>
      </c>
      <c r="J258" s="27" t="s">
        <v>23</v>
      </c>
      <c r="K258" s="27" t="s">
        <v>23</v>
      </c>
      <c r="L258" s="27" t="s">
        <v>23</v>
      </c>
      <c r="M258" s="27" t="s">
        <v>23</v>
      </c>
      <c r="N258" s="27" t="s">
        <v>23</v>
      </c>
      <c r="O258" s="27" t="s">
        <v>23</v>
      </c>
      <c r="P258" s="27" t="s">
        <v>23</v>
      </c>
      <c r="Q258" s="27" t="s">
        <v>23</v>
      </c>
      <c r="R258" s="27" t="s">
        <v>23</v>
      </c>
      <c r="S258" s="27" t="s">
        <v>23</v>
      </c>
      <c r="T258" s="27" t="s">
        <v>23</v>
      </c>
      <c r="U258" s="27" t="s">
        <v>23</v>
      </c>
      <c r="V258" s="27" t="s">
        <v>23</v>
      </c>
      <c r="W258" s="27" t="s">
        <v>23</v>
      </c>
      <c r="X258" s="27" t="s">
        <v>23</v>
      </c>
      <c r="Y258" s="27" t="s">
        <v>23</v>
      </c>
      <c r="Z258" s="27" t="s">
        <v>23</v>
      </c>
      <c r="AA258" s="27" t="s">
        <v>23</v>
      </c>
      <c r="AB258" s="27" t="s">
        <v>23</v>
      </c>
      <c r="AC258" s="27" t="s">
        <v>23</v>
      </c>
      <c r="AD258" s="27" t="s">
        <v>23</v>
      </c>
      <c r="AE258" s="27" t="s">
        <v>23</v>
      </c>
      <c r="AF258" s="27" t="s">
        <v>23</v>
      </c>
      <c r="AG258" s="27" t="s">
        <v>23</v>
      </c>
      <c r="AH258" s="27" t="s">
        <v>23</v>
      </c>
      <c r="AI258" s="27" t="s">
        <v>23</v>
      </c>
      <c r="AJ258" s="27" t="s">
        <v>23</v>
      </c>
      <c r="AK258" s="27" t="s">
        <v>23</v>
      </c>
      <c r="AL258" s="27" t="s">
        <v>23</v>
      </c>
      <c r="AM258" s="27" t="s">
        <v>23</v>
      </c>
      <c r="AN258" s="27" t="s">
        <v>23</v>
      </c>
      <c r="AO258" s="27" t="s">
        <v>23</v>
      </c>
      <c r="AP258" s="27" t="s">
        <v>23</v>
      </c>
      <c r="AQ258" s="27" t="s">
        <v>23</v>
      </c>
      <c r="AR258" s="27" t="s">
        <v>23</v>
      </c>
    </row>
    <row r="259" spans="1:44" ht="12" hidden="1" x14ac:dyDescent="0.3">
      <c r="A259" s="25" t="s">
        <v>18</v>
      </c>
      <c r="B259" s="25" t="s">
        <v>412</v>
      </c>
      <c r="C259" s="31" t="s">
        <v>413</v>
      </c>
      <c r="D259" s="25" t="s">
        <v>414</v>
      </c>
      <c r="E259" s="25" t="s">
        <v>22</v>
      </c>
      <c r="F259" s="27" t="s">
        <v>23</v>
      </c>
      <c r="G259" s="27" t="s">
        <v>23</v>
      </c>
      <c r="H259" s="27" t="s">
        <v>23</v>
      </c>
      <c r="I259" s="27" t="s">
        <v>23</v>
      </c>
      <c r="J259" s="27" t="s">
        <v>23</v>
      </c>
      <c r="K259" s="27" t="s">
        <v>23</v>
      </c>
      <c r="L259" s="27" t="s">
        <v>23</v>
      </c>
      <c r="M259" s="27" t="s">
        <v>23</v>
      </c>
      <c r="N259" s="27" t="s">
        <v>23</v>
      </c>
      <c r="O259" s="27" t="s">
        <v>23</v>
      </c>
      <c r="P259" s="27" t="s">
        <v>23</v>
      </c>
      <c r="Q259" s="27" t="s">
        <v>23</v>
      </c>
      <c r="R259" s="27" t="s">
        <v>23</v>
      </c>
      <c r="S259" s="27" t="s">
        <v>23</v>
      </c>
      <c r="T259" s="27" t="s">
        <v>23</v>
      </c>
      <c r="U259" s="27" t="s">
        <v>23</v>
      </c>
      <c r="V259" s="27" t="s">
        <v>23</v>
      </c>
      <c r="W259" s="27" t="s">
        <v>23</v>
      </c>
      <c r="X259" s="27" t="s">
        <v>23</v>
      </c>
      <c r="Y259" s="27" t="s">
        <v>23</v>
      </c>
      <c r="Z259" s="27" t="s">
        <v>23</v>
      </c>
      <c r="AA259" s="27" t="s">
        <v>23</v>
      </c>
      <c r="AB259" s="27" t="s">
        <v>23</v>
      </c>
      <c r="AC259" s="27" t="s">
        <v>23</v>
      </c>
      <c r="AD259" s="27" t="s">
        <v>23</v>
      </c>
      <c r="AE259" s="27" t="s">
        <v>23</v>
      </c>
      <c r="AF259" s="27" t="s">
        <v>23</v>
      </c>
      <c r="AG259" s="27" t="s">
        <v>23</v>
      </c>
      <c r="AH259" s="27" t="s">
        <v>23</v>
      </c>
      <c r="AI259" s="27" t="s">
        <v>23</v>
      </c>
      <c r="AJ259" s="27" t="s">
        <v>23</v>
      </c>
      <c r="AK259" s="27" t="s">
        <v>23</v>
      </c>
      <c r="AL259" s="27" t="s">
        <v>23</v>
      </c>
      <c r="AM259" s="27" t="s">
        <v>23</v>
      </c>
      <c r="AN259" s="27" t="s">
        <v>23</v>
      </c>
      <c r="AO259" s="27" t="s">
        <v>23</v>
      </c>
      <c r="AP259" s="27" t="s">
        <v>23</v>
      </c>
      <c r="AQ259" s="27" t="s">
        <v>23</v>
      </c>
      <c r="AR259" s="27" t="s">
        <v>23</v>
      </c>
    </row>
    <row r="260" spans="1:44" ht="23.5" hidden="1" x14ac:dyDescent="0.3">
      <c r="A260" s="25" t="s">
        <v>18</v>
      </c>
      <c r="B260" s="25" t="s">
        <v>415</v>
      </c>
      <c r="C260" s="31" t="s">
        <v>416</v>
      </c>
      <c r="D260" s="25" t="s">
        <v>417</v>
      </c>
      <c r="E260" s="25" t="s">
        <v>36</v>
      </c>
      <c r="F260" s="27" t="s">
        <v>23</v>
      </c>
      <c r="G260" s="27" t="s">
        <v>23</v>
      </c>
      <c r="H260" s="27" t="s">
        <v>23</v>
      </c>
      <c r="I260" s="27">
        <v>0.5</v>
      </c>
      <c r="J260" s="27">
        <f>I260</f>
        <v>0.5</v>
      </c>
      <c r="K260" s="27">
        <v>0</v>
      </c>
      <c r="L260" s="27">
        <v>5</v>
      </c>
      <c r="M260" s="27">
        <f>L260</f>
        <v>5</v>
      </c>
      <c r="N260" s="27">
        <v>0</v>
      </c>
      <c r="O260" s="27" t="s">
        <v>23</v>
      </c>
      <c r="P260" s="27" t="str">
        <f>O260</f>
        <v>n/a</v>
      </c>
      <c r="Q260" s="27" t="str">
        <f>P260</f>
        <v>n/a</v>
      </c>
      <c r="R260" s="27">
        <v>2</v>
      </c>
      <c r="S260" s="27">
        <f>R260</f>
        <v>2</v>
      </c>
      <c r="T260" s="27">
        <f>R260-S260</f>
        <v>0</v>
      </c>
      <c r="U260" s="27" t="s">
        <v>23</v>
      </c>
      <c r="V260" s="27" t="s">
        <v>23</v>
      </c>
      <c r="W260" s="27" t="s">
        <v>23</v>
      </c>
      <c r="X260" s="27" t="s">
        <v>23</v>
      </c>
      <c r="Y260" s="27" t="s">
        <v>23</v>
      </c>
      <c r="Z260" s="27" t="s">
        <v>23</v>
      </c>
      <c r="AA260" s="27">
        <v>4</v>
      </c>
      <c r="AB260" s="27">
        <f>AA260</f>
        <v>4</v>
      </c>
      <c r="AC260" s="27">
        <f>AA260-AB260</f>
        <v>0</v>
      </c>
      <c r="AD260" s="27" t="s">
        <v>23</v>
      </c>
      <c r="AE260" s="27" t="s">
        <v>23</v>
      </c>
      <c r="AF260" s="27" t="s">
        <v>23</v>
      </c>
      <c r="AG260" s="27">
        <v>2</v>
      </c>
      <c r="AH260" s="27">
        <f>AG260</f>
        <v>2</v>
      </c>
      <c r="AI260" s="27">
        <f>AG260-AH260</f>
        <v>0</v>
      </c>
      <c r="AJ260" s="27" t="s">
        <v>23</v>
      </c>
      <c r="AK260" s="27" t="s">
        <v>23</v>
      </c>
      <c r="AL260" s="27" t="s">
        <v>23</v>
      </c>
      <c r="AM260" s="27">
        <v>4</v>
      </c>
      <c r="AN260" s="27">
        <f>AM260</f>
        <v>4</v>
      </c>
      <c r="AO260" s="27">
        <f>AM260-AN260</f>
        <v>0</v>
      </c>
      <c r="AP260" s="27" t="s">
        <v>23</v>
      </c>
      <c r="AQ260" s="27" t="s">
        <v>23</v>
      </c>
      <c r="AR260" s="27" t="s">
        <v>23</v>
      </c>
    </row>
    <row r="261" spans="1:44" ht="12" hidden="1" x14ac:dyDescent="0.3">
      <c r="A261" s="25" t="s">
        <v>18</v>
      </c>
      <c r="B261" s="25" t="s">
        <v>415</v>
      </c>
      <c r="C261" s="31" t="s">
        <v>416</v>
      </c>
      <c r="D261" s="25" t="s">
        <v>417</v>
      </c>
      <c r="E261" s="25" t="s">
        <v>22</v>
      </c>
      <c r="F261" s="27" t="s">
        <v>23</v>
      </c>
      <c r="G261" s="27" t="s">
        <v>23</v>
      </c>
      <c r="H261" s="27" t="s">
        <v>23</v>
      </c>
      <c r="I261" s="27" t="s">
        <v>23</v>
      </c>
      <c r="J261" s="27" t="s">
        <v>23</v>
      </c>
      <c r="K261" s="27" t="s">
        <v>23</v>
      </c>
      <c r="L261" s="27" t="s">
        <v>23</v>
      </c>
      <c r="M261" s="27" t="s">
        <v>23</v>
      </c>
      <c r="N261" s="27" t="s">
        <v>23</v>
      </c>
      <c r="O261" s="27" t="s">
        <v>23</v>
      </c>
      <c r="P261" s="27" t="s">
        <v>23</v>
      </c>
      <c r="Q261" s="27" t="s">
        <v>23</v>
      </c>
      <c r="R261" s="27" t="s">
        <v>23</v>
      </c>
      <c r="S261" s="27" t="s">
        <v>23</v>
      </c>
      <c r="T261" s="27" t="s">
        <v>23</v>
      </c>
      <c r="U261" s="27" t="s">
        <v>23</v>
      </c>
      <c r="V261" s="27" t="s">
        <v>23</v>
      </c>
      <c r="W261" s="27" t="s">
        <v>23</v>
      </c>
      <c r="X261" s="27" t="s">
        <v>23</v>
      </c>
      <c r="Y261" s="27" t="s">
        <v>23</v>
      </c>
      <c r="Z261" s="27" t="s">
        <v>23</v>
      </c>
      <c r="AA261" s="27" t="s">
        <v>23</v>
      </c>
      <c r="AB261" s="27" t="s">
        <v>23</v>
      </c>
      <c r="AC261" s="27" t="s">
        <v>23</v>
      </c>
      <c r="AD261" s="27" t="s">
        <v>23</v>
      </c>
      <c r="AE261" s="27" t="s">
        <v>23</v>
      </c>
      <c r="AF261" s="27" t="s">
        <v>23</v>
      </c>
      <c r="AG261" s="27" t="s">
        <v>23</v>
      </c>
      <c r="AH261" s="27" t="s">
        <v>23</v>
      </c>
      <c r="AI261" s="27" t="s">
        <v>23</v>
      </c>
      <c r="AJ261" s="27" t="s">
        <v>23</v>
      </c>
      <c r="AK261" s="27" t="s">
        <v>23</v>
      </c>
      <c r="AL261" s="27" t="s">
        <v>23</v>
      </c>
      <c r="AM261" s="27" t="s">
        <v>23</v>
      </c>
      <c r="AN261" s="27" t="s">
        <v>23</v>
      </c>
      <c r="AO261" s="27" t="s">
        <v>23</v>
      </c>
      <c r="AP261" s="27" t="s">
        <v>23</v>
      </c>
      <c r="AQ261" s="27" t="s">
        <v>23</v>
      </c>
      <c r="AR261" s="27" t="s">
        <v>23</v>
      </c>
    </row>
    <row r="262" spans="1:44" ht="23.5" hidden="1" x14ac:dyDescent="0.3">
      <c r="A262" s="25" t="s">
        <v>18</v>
      </c>
      <c r="B262" s="25" t="s">
        <v>418</v>
      </c>
      <c r="C262" s="31" t="s">
        <v>419</v>
      </c>
      <c r="D262" s="25" t="s">
        <v>420</v>
      </c>
      <c r="E262" s="25" t="s">
        <v>36</v>
      </c>
      <c r="F262" s="27" t="s">
        <v>23</v>
      </c>
      <c r="G262" s="27" t="s">
        <v>23</v>
      </c>
      <c r="H262" s="27" t="s">
        <v>23</v>
      </c>
      <c r="I262" s="27">
        <v>0.5</v>
      </c>
      <c r="J262" s="27">
        <f>I262</f>
        <v>0.5</v>
      </c>
      <c r="K262" s="27">
        <v>0</v>
      </c>
      <c r="L262" s="27">
        <v>5</v>
      </c>
      <c r="M262" s="27">
        <f>L262</f>
        <v>5</v>
      </c>
      <c r="N262" s="27">
        <v>0</v>
      </c>
      <c r="O262" s="27" t="s">
        <v>23</v>
      </c>
      <c r="P262" s="27" t="str">
        <f>O262</f>
        <v>n/a</v>
      </c>
      <c r="Q262" s="27" t="str">
        <f>P262</f>
        <v>n/a</v>
      </c>
      <c r="R262" s="27">
        <v>2</v>
      </c>
      <c r="S262" s="27">
        <f>R262</f>
        <v>2</v>
      </c>
      <c r="T262" s="27">
        <f>R262-S262</f>
        <v>0</v>
      </c>
      <c r="U262" s="27" t="s">
        <v>23</v>
      </c>
      <c r="V262" s="27" t="s">
        <v>23</v>
      </c>
      <c r="W262" s="27" t="s">
        <v>23</v>
      </c>
      <c r="X262" s="27" t="s">
        <v>23</v>
      </c>
      <c r="Y262" s="27" t="s">
        <v>23</v>
      </c>
      <c r="Z262" s="27" t="s">
        <v>23</v>
      </c>
      <c r="AA262" s="27">
        <v>4</v>
      </c>
      <c r="AB262" s="27">
        <f>AA262</f>
        <v>4</v>
      </c>
      <c r="AC262" s="27">
        <f>AA262-AB262</f>
        <v>0</v>
      </c>
      <c r="AD262" s="27" t="s">
        <v>23</v>
      </c>
      <c r="AE262" s="27" t="s">
        <v>23</v>
      </c>
      <c r="AF262" s="27" t="s">
        <v>23</v>
      </c>
      <c r="AG262" s="27">
        <v>2</v>
      </c>
      <c r="AH262" s="27">
        <f>AG262</f>
        <v>2</v>
      </c>
      <c r="AI262" s="27">
        <f>AG262-AH262</f>
        <v>0</v>
      </c>
      <c r="AJ262" s="27" t="s">
        <v>23</v>
      </c>
      <c r="AK262" s="27" t="s">
        <v>23</v>
      </c>
      <c r="AL262" s="27" t="s">
        <v>23</v>
      </c>
      <c r="AM262" s="27">
        <v>4</v>
      </c>
      <c r="AN262" s="27">
        <f>AM262</f>
        <v>4</v>
      </c>
      <c r="AO262" s="27">
        <f>AM262-AN262</f>
        <v>0</v>
      </c>
      <c r="AP262" s="27" t="s">
        <v>23</v>
      </c>
      <c r="AQ262" s="27" t="s">
        <v>23</v>
      </c>
      <c r="AR262" s="27" t="s">
        <v>23</v>
      </c>
    </row>
    <row r="263" spans="1:44" ht="12" hidden="1" x14ac:dyDescent="0.3">
      <c r="A263" s="25" t="s">
        <v>18</v>
      </c>
      <c r="B263" s="25" t="s">
        <v>418</v>
      </c>
      <c r="C263" s="31" t="s">
        <v>419</v>
      </c>
      <c r="D263" s="25" t="s">
        <v>420</v>
      </c>
      <c r="E263" s="25" t="s">
        <v>22</v>
      </c>
      <c r="F263" s="27" t="s">
        <v>23</v>
      </c>
      <c r="G263" s="27" t="s">
        <v>23</v>
      </c>
      <c r="H263" s="27" t="s">
        <v>23</v>
      </c>
      <c r="I263" s="27" t="s">
        <v>23</v>
      </c>
      <c r="J263" s="27" t="s">
        <v>23</v>
      </c>
      <c r="K263" s="27" t="s">
        <v>23</v>
      </c>
      <c r="L263" s="27" t="s">
        <v>23</v>
      </c>
      <c r="M263" s="27" t="s">
        <v>23</v>
      </c>
      <c r="N263" s="27" t="s">
        <v>23</v>
      </c>
      <c r="O263" s="27" t="s">
        <v>23</v>
      </c>
      <c r="P263" s="27" t="s">
        <v>23</v>
      </c>
      <c r="Q263" s="27" t="s">
        <v>23</v>
      </c>
      <c r="R263" s="27" t="s">
        <v>23</v>
      </c>
      <c r="S263" s="27" t="s">
        <v>23</v>
      </c>
      <c r="T263" s="27" t="s">
        <v>23</v>
      </c>
      <c r="U263" s="27" t="s">
        <v>23</v>
      </c>
      <c r="V263" s="27" t="s">
        <v>23</v>
      </c>
      <c r="W263" s="27" t="s">
        <v>23</v>
      </c>
      <c r="X263" s="27" t="s">
        <v>23</v>
      </c>
      <c r="Y263" s="27" t="s">
        <v>23</v>
      </c>
      <c r="Z263" s="27" t="s">
        <v>23</v>
      </c>
      <c r="AA263" s="27" t="s">
        <v>23</v>
      </c>
      <c r="AB263" s="27" t="s">
        <v>23</v>
      </c>
      <c r="AC263" s="27" t="s">
        <v>23</v>
      </c>
      <c r="AD263" s="27" t="s">
        <v>23</v>
      </c>
      <c r="AE263" s="27" t="s">
        <v>23</v>
      </c>
      <c r="AF263" s="27" t="s">
        <v>23</v>
      </c>
      <c r="AG263" s="27" t="s">
        <v>23</v>
      </c>
      <c r="AH263" s="27" t="s">
        <v>23</v>
      </c>
      <c r="AI263" s="27" t="s">
        <v>23</v>
      </c>
      <c r="AJ263" s="27" t="s">
        <v>23</v>
      </c>
      <c r="AK263" s="27" t="s">
        <v>23</v>
      </c>
      <c r="AL263" s="27" t="s">
        <v>23</v>
      </c>
      <c r="AM263" s="27" t="s">
        <v>23</v>
      </c>
      <c r="AN263" s="27" t="s">
        <v>23</v>
      </c>
      <c r="AO263" s="27" t="s">
        <v>23</v>
      </c>
      <c r="AP263" s="27" t="s">
        <v>23</v>
      </c>
      <c r="AQ263" s="27" t="s">
        <v>23</v>
      </c>
      <c r="AR263" s="27" t="s">
        <v>23</v>
      </c>
    </row>
    <row r="264" spans="1:44" ht="23.5" hidden="1" x14ac:dyDescent="0.3">
      <c r="A264" s="25" t="s">
        <v>18</v>
      </c>
      <c r="B264" s="25" t="s">
        <v>421</v>
      </c>
      <c r="C264" s="31" t="s">
        <v>422</v>
      </c>
      <c r="D264" s="25" t="s">
        <v>423</v>
      </c>
      <c r="E264" s="25" t="s">
        <v>36</v>
      </c>
      <c r="F264" s="27" t="s">
        <v>23</v>
      </c>
      <c r="G264" s="27" t="s">
        <v>23</v>
      </c>
      <c r="H264" s="27" t="s">
        <v>23</v>
      </c>
      <c r="I264" s="27" t="s">
        <v>28</v>
      </c>
      <c r="J264" s="27" t="str">
        <f>I264</f>
        <v xml:space="preserve">n/a </v>
      </c>
      <c r="K264" s="27" t="s">
        <v>28</v>
      </c>
      <c r="L264" s="27" t="s">
        <v>28</v>
      </c>
      <c r="M264" s="27" t="str">
        <f>L264</f>
        <v xml:space="preserve">n/a </v>
      </c>
      <c r="N264" s="27" t="s">
        <v>28</v>
      </c>
      <c r="O264" s="27" t="s">
        <v>28</v>
      </c>
      <c r="P264" s="27" t="str">
        <f>O264</f>
        <v xml:space="preserve">n/a </v>
      </c>
      <c r="Q264" s="27" t="str">
        <f>P264</f>
        <v xml:space="preserve">n/a </v>
      </c>
      <c r="R264" s="27" t="s">
        <v>28</v>
      </c>
      <c r="S264" s="27" t="s">
        <v>28</v>
      </c>
      <c r="T264" s="27" t="s">
        <v>28</v>
      </c>
      <c r="U264" s="27" t="s">
        <v>23</v>
      </c>
      <c r="V264" s="27" t="s">
        <v>23</v>
      </c>
      <c r="W264" s="27" t="s">
        <v>23</v>
      </c>
      <c r="X264" s="27" t="s">
        <v>23</v>
      </c>
      <c r="Y264" s="27" t="s">
        <v>23</v>
      </c>
      <c r="Z264" s="27" t="s">
        <v>23</v>
      </c>
      <c r="AA264" s="27" t="s">
        <v>28</v>
      </c>
      <c r="AB264" s="27" t="s">
        <v>28</v>
      </c>
      <c r="AC264" s="27" t="s">
        <v>28</v>
      </c>
      <c r="AD264" s="27" t="s">
        <v>23</v>
      </c>
      <c r="AE264" s="27" t="s">
        <v>23</v>
      </c>
      <c r="AF264" s="27" t="s">
        <v>23</v>
      </c>
      <c r="AG264" s="27" t="s">
        <v>28</v>
      </c>
      <c r="AH264" s="27" t="s">
        <v>28</v>
      </c>
      <c r="AI264" s="27" t="s">
        <v>28</v>
      </c>
      <c r="AJ264" s="27" t="s">
        <v>23</v>
      </c>
      <c r="AK264" s="27" t="s">
        <v>23</v>
      </c>
      <c r="AL264" s="27" t="s">
        <v>23</v>
      </c>
      <c r="AM264" s="27" t="s">
        <v>28</v>
      </c>
      <c r="AN264" s="27" t="s">
        <v>28</v>
      </c>
      <c r="AO264" s="27" t="s">
        <v>28</v>
      </c>
      <c r="AP264" s="27" t="s">
        <v>23</v>
      </c>
      <c r="AQ264" s="27" t="s">
        <v>23</v>
      </c>
      <c r="AR264" s="27" t="s">
        <v>23</v>
      </c>
    </row>
    <row r="265" spans="1:44" ht="12" hidden="1" x14ac:dyDescent="0.3">
      <c r="A265" s="25" t="s">
        <v>18</v>
      </c>
      <c r="B265" s="25" t="s">
        <v>421</v>
      </c>
      <c r="C265" s="31" t="s">
        <v>422</v>
      </c>
      <c r="D265" s="25" t="s">
        <v>423</v>
      </c>
      <c r="E265" s="25" t="s">
        <v>22</v>
      </c>
      <c r="F265" s="27" t="s">
        <v>23</v>
      </c>
      <c r="G265" s="27" t="s">
        <v>23</v>
      </c>
      <c r="H265" s="27" t="s">
        <v>23</v>
      </c>
      <c r="I265" s="27" t="s">
        <v>23</v>
      </c>
      <c r="J265" s="27" t="s">
        <v>23</v>
      </c>
      <c r="K265" s="27" t="s">
        <v>23</v>
      </c>
      <c r="L265" s="27" t="s">
        <v>23</v>
      </c>
      <c r="M265" s="27" t="s">
        <v>23</v>
      </c>
      <c r="N265" s="27" t="s">
        <v>23</v>
      </c>
      <c r="O265" s="27" t="s">
        <v>23</v>
      </c>
      <c r="P265" s="27" t="s">
        <v>23</v>
      </c>
      <c r="Q265" s="27" t="s">
        <v>23</v>
      </c>
      <c r="R265" s="27" t="s">
        <v>23</v>
      </c>
      <c r="S265" s="27" t="s">
        <v>23</v>
      </c>
      <c r="T265" s="27" t="s">
        <v>23</v>
      </c>
      <c r="U265" s="27" t="s">
        <v>23</v>
      </c>
      <c r="V265" s="27" t="s">
        <v>23</v>
      </c>
      <c r="W265" s="27" t="s">
        <v>23</v>
      </c>
      <c r="X265" s="27" t="s">
        <v>23</v>
      </c>
      <c r="Y265" s="27" t="s">
        <v>23</v>
      </c>
      <c r="Z265" s="27" t="s">
        <v>23</v>
      </c>
      <c r="AA265" s="27" t="s">
        <v>23</v>
      </c>
      <c r="AB265" s="27" t="s">
        <v>23</v>
      </c>
      <c r="AC265" s="27" t="s">
        <v>23</v>
      </c>
      <c r="AD265" s="27" t="s">
        <v>23</v>
      </c>
      <c r="AE265" s="27" t="s">
        <v>23</v>
      </c>
      <c r="AF265" s="27" t="s">
        <v>23</v>
      </c>
      <c r="AG265" s="27" t="s">
        <v>23</v>
      </c>
      <c r="AH265" s="27" t="s">
        <v>23</v>
      </c>
      <c r="AI265" s="27" t="s">
        <v>23</v>
      </c>
      <c r="AJ265" s="27" t="s">
        <v>23</v>
      </c>
      <c r="AK265" s="27" t="s">
        <v>23</v>
      </c>
      <c r="AL265" s="27" t="s">
        <v>23</v>
      </c>
      <c r="AM265" s="27" t="s">
        <v>23</v>
      </c>
      <c r="AN265" s="27" t="s">
        <v>23</v>
      </c>
      <c r="AO265" s="27" t="s">
        <v>23</v>
      </c>
      <c r="AP265" s="27" t="s">
        <v>23</v>
      </c>
      <c r="AQ265" s="27" t="s">
        <v>23</v>
      </c>
      <c r="AR265" s="27" t="s">
        <v>23</v>
      </c>
    </row>
    <row r="266" spans="1:44" ht="24" hidden="1" x14ac:dyDescent="0.3">
      <c r="A266" s="25" t="s">
        <v>18</v>
      </c>
      <c r="B266" s="25" t="s">
        <v>424</v>
      </c>
      <c r="C266" s="31" t="s">
        <v>425</v>
      </c>
      <c r="D266" s="25" t="s">
        <v>426</v>
      </c>
      <c r="E266" s="25" t="s">
        <v>22</v>
      </c>
      <c r="F266" s="27" t="s">
        <v>23</v>
      </c>
      <c r="G266" s="27" t="s">
        <v>23</v>
      </c>
      <c r="H266" s="27" t="s">
        <v>23</v>
      </c>
      <c r="I266" s="27" t="s">
        <v>23</v>
      </c>
      <c r="J266" s="27" t="s">
        <v>23</v>
      </c>
      <c r="K266" s="27" t="s">
        <v>23</v>
      </c>
      <c r="L266" s="27" t="s">
        <v>23</v>
      </c>
      <c r="M266" s="27" t="s">
        <v>23</v>
      </c>
      <c r="N266" s="27" t="s">
        <v>23</v>
      </c>
      <c r="O266" s="27" t="s">
        <v>23</v>
      </c>
      <c r="P266" s="27" t="s">
        <v>23</v>
      </c>
      <c r="Q266" s="27" t="s">
        <v>23</v>
      </c>
      <c r="R266" s="27" t="s">
        <v>23</v>
      </c>
      <c r="S266" s="27" t="s">
        <v>23</v>
      </c>
      <c r="T266" s="27" t="s">
        <v>23</v>
      </c>
      <c r="U266" s="27" t="s">
        <v>23</v>
      </c>
      <c r="V266" s="27" t="s">
        <v>23</v>
      </c>
      <c r="W266" s="27" t="s">
        <v>23</v>
      </c>
      <c r="X266" s="27" t="s">
        <v>23</v>
      </c>
      <c r="Y266" s="27" t="s">
        <v>23</v>
      </c>
      <c r="Z266" s="27" t="s">
        <v>23</v>
      </c>
      <c r="AA266" s="27" t="s">
        <v>23</v>
      </c>
      <c r="AB266" s="27" t="s">
        <v>23</v>
      </c>
      <c r="AC266" s="27" t="s">
        <v>23</v>
      </c>
      <c r="AD266" s="27" t="s">
        <v>23</v>
      </c>
      <c r="AE266" s="27" t="s">
        <v>23</v>
      </c>
      <c r="AF266" s="27" t="s">
        <v>23</v>
      </c>
      <c r="AG266" s="27" t="s">
        <v>23</v>
      </c>
      <c r="AH266" s="27" t="s">
        <v>23</v>
      </c>
      <c r="AI266" s="27" t="s">
        <v>23</v>
      </c>
      <c r="AJ266" s="27" t="s">
        <v>23</v>
      </c>
      <c r="AK266" s="27" t="s">
        <v>23</v>
      </c>
      <c r="AL266" s="27" t="s">
        <v>23</v>
      </c>
      <c r="AM266" s="27" t="s">
        <v>23</v>
      </c>
      <c r="AN266" s="27" t="s">
        <v>23</v>
      </c>
      <c r="AO266" s="27" t="s">
        <v>23</v>
      </c>
      <c r="AP266" s="27" t="s">
        <v>23</v>
      </c>
      <c r="AQ266" s="27" t="s">
        <v>23</v>
      </c>
      <c r="AR266" s="27" t="s">
        <v>23</v>
      </c>
    </row>
    <row r="267" spans="1:44" ht="12" hidden="1" x14ac:dyDescent="0.3">
      <c r="A267" s="25" t="s">
        <v>18</v>
      </c>
      <c r="B267" s="25" t="s">
        <v>427</v>
      </c>
      <c r="C267" s="31" t="s">
        <v>428</v>
      </c>
      <c r="D267" s="25" t="s">
        <v>429</v>
      </c>
      <c r="E267" s="25" t="s">
        <v>22</v>
      </c>
      <c r="F267" s="27" t="s">
        <v>23</v>
      </c>
      <c r="G267" s="27" t="s">
        <v>23</v>
      </c>
      <c r="H267" s="27" t="s">
        <v>23</v>
      </c>
      <c r="I267" s="27" t="s">
        <v>23</v>
      </c>
      <c r="J267" s="27" t="s">
        <v>23</v>
      </c>
      <c r="K267" s="27" t="s">
        <v>23</v>
      </c>
      <c r="L267" s="27" t="s">
        <v>23</v>
      </c>
      <c r="M267" s="27" t="s">
        <v>23</v>
      </c>
      <c r="N267" s="27" t="s">
        <v>23</v>
      </c>
      <c r="O267" s="27" t="s">
        <v>23</v>
      </c>
      <c r="P267" s="27" t="s">
        <v>23</v>
      </c>
      <c r="Q267" s="27" t="s">
        <v>23</v>
      </c>
      <c r="R267" s="27" t="s">
        <v>23</v>
      </c>
      <c r="S267" s="27" t="s">
        <v>23</v>
      </c>
      <c r="T267" s="27" t="s">
        <v>23</v>
      </c>
      <c r="U267" s="27" t="s">
        <v>23</v>
      </c>
      <c r="V267" s="27" t="s">
        <v>23</v>
      </c>
      <c r="W267" s="27" t="s">
        <v>23</v>
      </c>
      <c r="X267" s="27" t="s">
        <v>23</v>
      </c>
      <c r="Y267" s="27" t="s">
        <v>23</v>
      </c>
      <c r="Z267" s="27" t="s">
        <v>23</v>
      </c>
      <c r="AA267" s="27" t="s">
        <v>23</v>
      </c>
      <c r="AB267" s="27" t="s">
        <v>23</v>
      </c>
      <c r="AC267" s="27" t="s">
        <v>23</v>
      </c>
      <c r="AD267" s="27" t="s">
        <v>23</v>
      </c>
      <c r="AE267" s="27" t="s">
        <v>23</v>
      </c>
      <c r="AF267" s="27" t="s">
        <v>23</v>
      </c>
      <c r="AG267" s="27" t="s">
        <v>23</v>
      </c>
      <c r="AH267" s="27" t="s">
        <v>23</v>
      </c>
      <c r="AI267" s="27" t="s">
        <v>23</v>
      </c>
      <c r="AJ267" s="27" t="s">
        <v>23</v>
      </c>
      <c r="AK267" s="27" t="s">
        <v>23</v>
      </c>
      <c r="AL267" s="27" t="s">
        <v>23</v>
      </c>
      <c r="AM267" s="27" t="s">
        <v>23</v>
      </c>
      <c r="AN267" s="27" t="s">
        <v>23</v>
      </c>
      <c r="AO267" s="27" t="s">
        <v>23</v>
      </c>
      <c r="AP267" s="27" t="s">
        <v>23</v>
      </c>
      <c r="AQ267" s="27" t="s">
        <v>23</v>
      </c>
      <c r="AR267" s="27" t="s">
        <v>23</v>
      </c>
    </row>
    <row r="268" spans="1:44" ht="22" hidden="1" customHeight="1" x14ac:dyDescent="0.3">
      <c r="A268" s="25" t="s">
        <v>430</v>
      </c>
      <c r="B268" s="25" t="s">
        <v>431</v>
      </c>
      <c r="C268" s="31" t="s">
        <v>432</v>
      </c>
      <c r="D268" s="25" t="s">
        <v>433</v>
      </c>
      <c r="F268" s="27">
        <v>0</v>
      </c>
      <c r="G268" s="27">
        <v>0</v>
      </c>
      <c r="H268" s="27">
        <v>0</v>
      </c>
      <c r="I268" s="27" t="s">
        <v>434</v>
      </c>
      <c r="J268" s="27">
        <v>0.5</v>
      </c>
      <c r="K268" s="27">
        <v>100</v>
      </c>
      <c r="L268" s="27" t="s">
        <v>435</v>
      </c>
      <c r="M268" s="27">
        <v>5</v>
      </c>
      <c r="N268" s="27">
        <v>100</v>
      </c>
      <c r="O268" s="27" t="s">
        <v>23</v>
      </c>
      <c r="P268" s="27" t="s">
        <v>23</v>
      </c>
      <c r="Q268" s="27" t="s">
        <v>23</v>
      </c>
      <c r="R268" s="27" t="s">
        <v>436</v>
      </c>
      <c r="S268" s="27">
        <v>2</v>
      </c>
      <c r="T268" s="27">
        <v>100</v>
      </c>
      <c r="U268" s="27" t="s">
        <v>437</v>
      </c>
      <c r="V268" s="27">
        <v>10</v>
      </c>
      <c r="W268" s="27">
        <v>100</v>
      </c>
      <c r="X268" s="27" t="s">
        <v>23</v>
      </c>
      <c r="Y268" s="27" t="s">
        <v>23</v>
      </c>
      <c r="Z268" s="27" t="s">
        <v>23</v>
      </c>
      <c r="AA268" s="27" t="s">
        <v>438</v>
      </c>
      <c r="AB268" s="27">
        <v>4</v>
      </c>
      <c r="AC268" s="27">
        <v>100</v>
      </c>
      <c r="AD268" s="27" t="s">
        <v>23</v>
      </c>
      <c r="AE268" s="27" t="s">
        <v>23</v>
      </c>
      <c r="AF268" s="27" t="s">
        <v>23</v>
      </c>
      <c r="AG268" s="27" t="s">
        <v>23</v>
      </c>
      <c r="AH268" s="27" t="s">
        <v>23</v>
      </c>
      <c r="AI268" s="27" t="s">
        <v>23</v>
      </c>
      <c r="AJ268" s="27" t="s">
        <v>23</v>
      </c>
      <c r="AK268" s="27" t="s">
        <v>23</v>
      </c>
      <c r="AL268" s="27" t="s">
        <v>23</v>
      </c>
      <c r="AM268" s="27" t="s">
        <v>438</v>
      </c>
      <c r="AN268" s="27">
        <v>4</v>
      </c>
      <c r="AO268" s="27">
        <v>100</v>
      </c>
      <c r="AP268" s="27" t="s">
        <v>23</v>
      </c>
      <c r="AQ268" s="27" t="s">
        <v>23</v>
      </c>
      <c r="AR268" s="27" t="s">
        <v>23</v>
      </c>
    </row>
    <row r="269" spans="1:44" s="45" customFormat="1" ht="12" hidden="1" x14ac:dyDescent="0.3">
      <c r="A269" s="45" t="s">
        <v>430</v>
      </c>
      <c r="B269" s="45" t="s">
        <v>439</v>
      </c>
      <c r="C269" s="46" t="s">
        <v>440</v>
      </c>
      <c r="D269" s="45" t="s">
        <v>441</v>
      </c>
      <c r="F269" s="44">
        <v>0</v>
      </c>
      <c r="G269" s="44">
        <v>0</v>
      </c>
      <c r="H269" s="44">
        <v>0</v>
      </c>
      <c r="I269" s="44">
        <v>0.5</v>
      </c>
      <c r="J269" s="44">
        <v>0.5</v>
      </c>
      <c r="K269" s="44">
        <v>10</v>
      </c>
      <c r="L269" s="44">
        <v>5</v>
      </c>
      <c r="M269" s="44">
        <v>5</v>
      </c>
      <c r="N269" s="44">
        <v>10</v>
      </c>
      <c r="O269" s="44" t="s">
        <v>23</v>
      </c>
      <c r="P269" s="44" t="s">
        <v>23</v>
      </c>
      <c r="Q269" s="44" t="s">
        <v>23</v>
      </c>
      <c r="R269" s="44">
        <v>2</v>
      </c>
      <c r="S269" s="44">
        <v>2</v>
      </c>
      <c r="T269" s="44">
        <v>10</v>
      </c>
      <c r="U269" s="44">
        <v>10</v>
      </c>
      <c r="V269" s="44">
        <v>10</v>
      </c>
      <c r="W269" s="44">
        <v>10</v>
      </c>
      <c r="X269" s="44" t="s">
        <v>23</v>
      </c>
      <c r="Y269" s="44" t="s">
        <v>23</v>
      </c>
      <c r="Z269" s="44" t="s">
        <v>23</v>
      </c>
      <c r="AA269" s="44">
        <v>4</v>
      </c>
      <c r="AB269" s="44">
        <v>4</v>
      </c>
      <c r="AC269" s="44">
        <v>10</v>
      </c>
      <c r="AD269" s="44" t="s">
        <v>23</v>
      </c>
      <c r="AE269" s="44" t="s">
        <v>23</v>
      </c>
      <c r="AF269" s="44" t="s">
        <v>23</v>
      </c>
      <c r="AG269" s="44" t="s">
        <v>23</v>
      </c>
      <c r="AH269" s="44" t="s">
        <v>23</v>
      </c>
      <c r="AI269" s="44" t="s">
        <v>23</v>
      </c>
      <c r="AJ269" s="44" t="s">
        <v>23</v>
      </c>
      <c r="AK269" s="44" t="s">
        <v>23</v>
      </c>
      <c r="AL269" s="44" t="s">
        <v>23</v>
      </c>
      <c r="AM269" s="44">
        <v>4</v>
      </c>
      <c r="AN269" s="44">
        <v>4</v>
      </c>
      <c r="AO269" s="44">
        <v>10</v>
      </c>
      <c r="AP269" s="44" t="s">
        <v>23</v>
      </c>
      <c r="AQ269" s="44" t="s">
        <v>23</v>
      </c>
      <c r="AR269" s="44" t="s">
        <v>23</v>
      </c>
    </row>
    <row r="270" spans="1:44" ht="12" hidden="1" x14ac:dyDescent="0.3">
      <c r="A270" s="25" t="s">
        <v>430</v>
      </c>
      <c r="B270" s="25" t="s">
        <v>442</v>
      </c>
      <c r="C270" s="31" t="s">
        <v>443</v>
      </c>
      <c r="D270" s="25" t="s">
        <v>444</v>
      </c>
      <c r="F270" s="27">
        <v>0</v>
      </c>
      <c r="G270" s="27">
        <v>0</v>
      </c>
      <c r="H270" s="27">
        <v>0</v>
      </c>
      <c r="I270" s="27" t="s">
        <v>434</v>
      </c>
      <c r="J270" s="27">
        <v>0.5</v>
      </c>
      <c r="K270" s="27">
        <v>100</v>
      </c>
      <c r="L270" s="27" t="s">
        <v>435</v>
      </c>
      <c r="M270" s="27">
        <v>5</v>
      </c>
      <c r="N270" s="27">
        <v>100</v>
      </c>
      <c r="O270" s="27" t="s">
        <v>23</v>
      </c>
      <c r="P270" s="27" t="s">
        <v>23</v>
      </c>
      <c r="Q270" s="27" t="s">
        <v>23</v>
      </c>
      <c r="R270" s="27" t="s">
        <v>436</v>
      </c>
      <c r="S270" s="27">
        <v>2</v>
      </c>
      <c r="T270" s="27">
        <v>100</v>
      </c>
      <c r="U270" s="27" t="s">
        <v>437</v>
      </c>
      <c r="V270" s="27">
        <v>10</v>
      </c>
      <c r="W270" s="27">
        <v>100</v>
      </c>
      <c r="X270" s="27" t="s">
        <v>23</v>
      </c>
      <c r="Y270" s="27" t="s">
        <v>23</v>
      </c>
      <c r="Z270" s="27" t="s">
        <v>23</v>
      </c>
      <c r="AA270" s="27" t="s">
        <v>438</v>
      </c>
      <c r="AB270" s="27">
        <v>4</v>
      </c>
      <c r="AC270" s="27">
        <v>100</v>
      </c>
      <c r="AD270" s="27" t="s">
        <v>23</v>
      </c>
      <c r="AE270" s="27" t="s">
        <v>23</v>
      </c>
      <c r="AF270" s="27" t="s">
        <v>23</v>
      </c>
      <c r="AG270" s="27" t="s">
        <v>23</v>
      </c>
      <c r="AH270" s="27" t="s">
        <v>23</v>
      </c>
      <c r="AI270" s="27" t="s">
        <v>23</v>
      </c>
      <c r="AJ270" s="27" t="s">
        <v>23</v>
      </c>
      <c r="AK270" s="27" t="s">
        <v>23</v>
      </c>
      <c r="AL270" s="27" t="s">
        <v>23</v>
      </c>
      <c r="AM270" s="27" t="s">
        <v>438</v>
      </c>
      <c r="AN270" s="27">
        <v>4</v>
      </c>
      <c r="AO270" s="27">
        <v>100</v>
      </c>
      <c r="AP270" s="27" t="s">
        <v>23</v>
      </c>
      <c r="AQ270" s="27" t="s">
        <v>23</v>
      </c>
      <c r="AR270" s="27" t="s">
        <v>23</v>
      </c>
    </row>
    <row r="271" spans="1:44" ht="12" hidden="1" x14ac:dyDescent="0.3">
      <c r="A271" s="25" t="s">
        <v>430</v>
      </c>
      <c r="B271" s="25" t="s">
        <v>445</v>
      </c>
      <c r="C271" s="31" t="s">
        <v>446</v>
      </c>
      <c r="D271" s="25" t="s">
        <v>447</v>
      </c>
      <c r="F271" s="27">
        <v>0</v>
      </c>
      <c r="G271" s="27">
        <v>0</v>
      </c>
      <c r="H271" s="27">
        <v>0</v>
      </c>
      <c r="I271" s="27" t="s">
        <v>434</v>
      </c>
      <c r="J271" s="27">
        <v>0.5</v>
      </c>
      <c r="K271" s="27">
        <v>100</v>
      </c>
      <c r="L271" s="27" t="s">
        <v>435</v>
      </c>
      <c r="M271" s="27">
        <v>5</v>
      </c>
      <c r="N271" s="27">
        <v>100</v>
      </c>
      <c r="O271" s="27" t="s">
        <v>23</v>
      </c>
      <c r="P271" s="27" t="s">
        <v>23</v>
      </c>
      <c r="Q271" s="27" t="s">
        <v>23</v>
      </c>
      <c r="R271" s="27">
        <v>102</v>
      </c>
      <c r="S271" s="27">
        <v>2</v>
      </c>
      <c r="T271" s="27">
        <v>100</v>
      </c>
      <c r="U271" s="27" t="s">
        <v>437</v>
      </c>
      <c r="V271" s="27">
        <v>10</v>
      </c>
      <c r="W271" s="27">
        <v>100</v>
      </c>
      <c r="X271" s="27" t="s">
        <v>23</v>
      </c>
      <c r="Y271" s="27" t="s">
        <v>23</v>
      </c>
      <c r="Z271" s="27" t="s">
        <v>23</v>
      </c>
      <c r="AA271" s="27" t="s">
        <v>438</v>
      </c>
      <c r="AB271" s="27">
        <v>4</v>
      </c>
      <c r="AC271" s="27">
        <v>100</v>
      </c>
      <c r="AD271" s="27" t="s">
        <v>23</v>
      </c>
      <c r="AE271" s="27" t="s">
        <v>23</v>
      </c>
      <c r="AF271" s="27" t="s">
        <v>23</v>
      </c>
      <c r="AG271" s="27" t="s">
        <v>23</v>
      </c>
      <c r="AH271" s="27" t="s">
        <v>23</v>
      </c>
      <c r="AI271" s="27" t="s">
        <v>23</v>
      </c>
      <c r="AJ271" s="27" t="s">
        <v>23</v>
      </c>
      <c r="AK271" s="27" t="s">
        <v>23</v>
      </c>
      <c r="AL271" s="27" t="s">
        <v>23</v>
      </c>
      <c r="AM271" s="27" t="s">
        <v>438</v>
      </c>
      <c r="AN271" s="27">
        <v>4</v>
      </c>
      <c r="AO271" s="27">
        <v>100</v>
      </c>
      <c r="AP271" s="27" t="s">
        <v>23</v>
      </c>
      <c r="AQ271" s="27" t="s">
        <v>23</v>
      </c>
      <c r="AR271" s="27" t="s">
        <v>23</v>
      </c>
    </row>
    <row r="272" spans="1:44" ht="12" hidden="1" x14ac:dyDescent="0.3">
      <c r="A272" s="25" t="s">
        <v>430</v>
      </c>
      <c r="B272" s="25" t="s">
        <v>448</v>
      </c>
      <c r="C272" s="31" t="s">
        <v>449</v>
      </c>
      <c r="D272" s="25" t="s">
        <v>450</v>
      </c>
      <c r="F272" s="27">
        <v>0</v>
      </c>
      <c r="G272" s="27">
        <v>0</v>
      </c>
      <c r="H272" s="27">
        <v>0</v>
      </c>
      <c r="I272" s="27" t="s">
        <v>451</v>
      </c>
      <c r="J272" s="27">
        <v>0.5</v>
      </c>
      <c r="K272" s="27" t="s">
        <v>451</v>
      </c>
      <c r="L272" s="27" t="s">
        <v>451</v>
      </c>
      <c r="M272" s="27" t="s">
        <v>451</v>
      </c>
      <c r="N272" s="27" t="s">
        <v>451</v>
      </c>
      <c r="O272" s="27" t="s">
        <v>23</v>
      </c>
      <c r="P272" s="27" t="s">
        <v>23</v>
      </c>
      <c r="Q272" s="27" t="s">
        <v>23</v>
      </c>
      <c r="R272" s="27" t="s">
        <v>452</v>
      </c>
      <c r="S272" s="27" t="s">
        <v>452</v>
      </c>
      <c r="T272" s="27" t="s">
        <v>451</v>
      </c>
      <c r="U272" s="27" t="s">
        <v>452</v>
      </c>
      <c r="V272" s="27" t="s">
        <v>452</v>
      </c>
      <c r="W272" s="27" t="s">
        <v>451</v>
      </c>
      <c r="X272" s="27" t="s">
        <v>23</v>
      </c>
      <c r="Y272" s="27" t="s">
        <v>23</v>
      </c>
      <c r="Z272" s="27" t="s">
        <v>23</v>
      </c>
      <c r="AA272" s="27" t="s">
        <v>452</v>
      </c>
      <c r="AB272" s="27" t="s">
        <v>452</v>
      </c>
      <c r="AC272" s="27" t="s">
        <v>451</v>
      </c>
      <c r="AD272" s="27" t="s">
        <v>23</v>
      </c>
      <c r="AE272" s="27" t="s">
        <v>23</v>
      </c>
      <c r="AF272" s="27" t="s">
        <v>23</v>
      </c>
      <c r="AG272" s="27" t="s">
        <v>23</v>
      </c>
      <c r="AH272" s="27" t="s">
        <v>23</v>
      </c>
      <c r="AI272" s="27" t="s">
        <v>23</v>
      </c>
      <c r="AJ272" s="27" t="s">
        <v>23</v>
      </c>
      <c r="AK272" s="27" t="s">
        <v>23</v>
      </c>
      <c r="AL272" s="27" t="s">
        <v>23</v>
      </c>
      <c r="AM272" s="27" t="s">
        <v>452</v>
      </c>
      <c r="AN272" s="27" t="s">
        <v>452</v>
      </c>
      <c r="AO272" s="27" t="s">
        <v>451</v>
      </c>
      <c r="AP272" s="27" t="s">
        <v>23</v>
      </c>
      <c r="AQ272" s="27" t="s">
        <v>23</v>
      </c>
      <c r="AR272" s="27" t="s">
        <v>23</v>
      </c>
    </row>
    <row r="273" spans="1:44" ht="24" hidden="1" x14ac:dyDescent="0.3">
      <c r="A273" s="25" t="s">
        <v>430</v>
      </c>
      <c r="B273" s="25" t="s">
        <v>453</v>
      </c>
      <c r="C273" s="31" t="s">
        <v>454</v>
      </c>
      <c r="D273" s="25" t="s">
        <v>455</v>
      </c>
      <c r="F273" s="27">
        <v>0</v>
      </c>
      <c r="G273" s="27">
        <v>0</v>
      </c>
      <c r="H273" s="27">
        <v>0</v>
      </c>
      <c r="I273" s="27" t="s">
        <v>451</v>
      </c>
      <c r="J273" s="27">
        <v>0.5</v>
      </c>
      <c r="K273" s="27" t="s">
        <v>451</v>
      </c>
      <c r="L273" s="27" t="s">
        <v>451</v>
      </c>
      <c r="M273" s="27" t="s">
        <v>451</v>
      </c>
      <c r="N273" s="27" t="s">
        <v>451</v>
      </c>
      <c r="O273" s="27" t="s">
        <v>23</v>
      </c>
      <c r="P273" s="27" t="s">
        <v>23</v>
      </c>
      <c r="Q273" s="27" t="s">
        <v>23</v>
      </c>
      <c r="R273" s="27" t="s">
        <v>452</v>
      </c>
      <c r="S273" s="27" t="s">
        <v>452</v>
      </c>
      <c r="T273" s="27" t="s">
        <v>451</v>
      </c>
      <c r="U273" s="27" t="s">
        <v>452</v>
      </c>
      <c r="V273" s="27" t="s">
        <v>452</v>
      </c>
      <c r="W273" s="27" t="s">
        <v>451</v>
      </c>
      <c r="X273" s="27" t="s">
        <v>23</v>
      </c>
      <c r="Y273" s="27" t="s">
        <v>23</v>
      </c>
      <c r="Z273" s="27" t="s">
        <v>23</v>
      </c>
      <c r="AA273" s="27" t="s">
        <v>452</v>
      </c>
      <c r="AB273" s="27" t="s">
        <v>452</v>
      </c>
      <c r="AC273" s="27" t="s">
        <v>451</v>
      </c>
      <c r="AD273" s="27" t="s">
        <v>23</v>
      </c>
      <c r="AE273" s="27" t="s">
        <v>23</v>
      </c>
      <c r="AF273" s="27" t="s">
        <v>23</v>
      </c>
      <c r="AG273" s="27" t="s">
        <v>23</v>
      </c>
      <c r="AH273" s="27" t="s">
        <v>23</v>
      </c>
      <c r="AI273" s="27" t="s">
        <v>23</v>
      </c>
      <c r="AJ273" s="27" t="s">
        <v>23</v>
      </c>
      <c r="AK273" s="27" t="s">
        <v>23</v>
      </c>
      <c r="AL273" s="27" t="s">
        <v>23</v>
      </c>
      <c r="AM273" s="27" t="s">
        <v>452</v>
      </c>
      <c r="AN273" s="27" t="s">
        <v>452</v>
      </c>
      <c r="AO273" s="27" t="s">
        <v>451</v>
      </c>
      <c r="AP273" s="27" t="s">
        <v>23</v>
      </c>
      <c r="AQ273" s="27" t="s">
        <v>23</v>
      </c>
      <c r="AR273" s="27" t="s">
        <v>23</v>
      </c>
    </row>
    <row r="274" spans="1:44" ht="23.5" hidden="1" x14ac:dyDescent="0.3">
      <c r="A274" s="25" t="s">
        <v>430</v>
      </c>
      <c r="B274" s="25" t="s">
        <v>456</v>
      </c>
      <c r="C274" s="31" t="s">
        <v>457</v>
      </c>
      <c r="D274" s="25" t="s">
        <v>458</v>
      </c>
      <c r="F274" s="27">
        <v>0</v>
      </c>
      <c r="G274" s="27">
        <v>0</v>
      </c>
      <c r="H274" s="27">
        <v>0</v>
      </c>
      <c r="I274" s="27">
        <v>100.5</v>
      </c>
      <c r="J274" s="27">
        <v>0.5</v>
      </c>
      <c r="K274" s="27">
        <v>100</v>
      </c>
      <c r="L274" s="27">
        <v>105</v>
      </c>
      <c r="M274" s="27">
        <v>5</v>
      </c>
      <c r="N274" s="27">
        <v>100</v>
      </c>
      <c r="O274" s="27" t="s">
        <v>23</v>
      </c>
      <c r="P274" s="27" t="s">
        <v>23</v>
      </c>
      <c r="Q274" s="27" t="s">
        <v>23</v>
      </c>
      <c r="R274" s="27">
        <v>102</v>
      </c>
      <c r="S274" s="27">
        <v>2</v>
      </c>
      <c r="T274" s="27">
        <v>100</v>
      </c>
      <c r="U274" s="27">
        <v>110</v>
      </c>
      <c r="V274" s="27">
        <v>10</v>
      </c>
      <c r="W274" s="27">
        <v>100</v>
      </c>
      <c r="X274" s="27" t="s">
        <v>23</v>
      </c>
      <c r="Y274" s="27" t="s">
        <v>23</v>
      </c>
      <c r="Z274" s="27" t="s">
        <v>23</v>
      </c>
      <c r="AA274" s="27">
        <v>104</v>
      </c>
      <c r="AB274" s="27">
        <v>4</v>
      </c>
      <c r="AC274" s="27">
        <v>100</v>
      </c>
      <c r="AD274" s="27" t="s">
        <v>23</v>
      </c>
      <c r="AE274" s="27" t="s">
        <v>23</v>
      </c>
      <c r="AF274" s="27" t="s">
        <v>23</v>
      </c>
      <c r="AG274" s="27">
        <v>102</v>
      </c>
      <c r="AH274" s="27">
        <v>2</v>
      </c>
      <c r="AI274" s="27">
        <v>102</v>
      </c>
      <c r="AJ274" s="27" t="s">
        <v>23</v>
      </c>
      <c r="AK274" s="27" t="s">
        <v>23</v>
      </c>
      <c r="AL274" s="27" t="s">
        <v>23</v>
      </c>
      <c r="AM274" s="27">
        <v>104</v>
      </c>
      <c r="AN274" s="27">
        <v>4</v>
      </c>
      <c r="AO274" s="27">
        <v>100</v>
      </c>
      <c r="AP274" s="27" t="s">
        <v>23</v>
      </c>
      <c r="AQ274" s="27" t="s">
        <v>23</v>
      </c>
      <c r="AR274" s="27" t="s">
        <v>23</v>
      </c>
    </row>
    <row r="275" spans="1:44" ht="23.5" hidden="1" x14ac:dyDescent="0.3">
      <c r="A275" s="25" t="s">
        <v>430</v>
      </c>
      <c r="B275" s="25" t="s">
        <v>456</v>
      </c>
      <c r="C275" s="31" t="s">
        <v>459</v>
      </c>
      <c r="D275" s="25" t="s">
        <v>460</v>
      </c>
      <c r="F275" s="27">
        <v>0</v>
      </c>
      <c r="G275" s="27">
        <v>0</v>
      </c>
      <c r="H275" s="27">
        <v>0</v>
      </c>
      <c r="I275" s="27">
        <v>100.5</v>
      </c>
      <c r="J275" s="27">
        <v>0.5</v>
      </c>
      <c r="K275" s="27">
        <v>100</v>
      </c>
      <c r="L275" s="27">
        <v>105</v>
      </c>
      <c r="M275" s="27">
        <v>5</v>
      </c>
      <c r="N275" s="27">
        <v>100</v>
      </c>
      <c r="O275" s="27" t="s">
        <v>23</v>
      </c>
      <c r="P275" s="27" t="s">
        <v>23</v>
      </c>
      <c r="Q275" s="27" t="s">
        <v>23</v>
      </c>
      <c r="R275" s="27">
        <v>102</v>
      </c>
      <c r="S275" s="27">
        <v>2</v>
      </c>
      <c r="T275" s="27">
        <v>100</v>
      </c>
      <c r="U275" s="27">
        <v>110</v>
      </c>
      <c r="V275" s="27">
        <v>10</v>
      </c>
      <c r="W275" s="27">
        <v>100</v>
      </c>
      <c r="X275" s="27" t="s">
        <v>23</v>
      </c>
      <c r="Y275" s="27" t="s">
        <v>23</v>
      </c>
      <c r="Z275" s="27" t="s">
        <v>23</v>
      </c>
      <c r="AA275" s="27">
        <v>104</v>
      </c>
      <c r="AB275" s="27">
        <v>4</v>
      </c>
      <c r="AC275" s="27">
        <v>100</v>
      </c>
      <c r="AD275" s="27" t="s">
        <v>23</v>
      </c>
      <c r="AE275" s="27" t="s">
        <v>23</v>
      </c>
      <c r="AF275" s="27" t="s">
        <v>23</v>
      </c>
      <c r="AG275" s="27">
        <v>102</v>
      </c>
      <c r="AH275" s="27">
        <v>2</v>
      </c>
      <c r="AI275" s="27">
        <v>102</v>
      </c>
      <c r="AJ275" s="27" t="s">
        <v>23</v>
      </c>
      <c r="AK275" s="27" t="s">
        <v>23</v>
      </c>
      <c r="AL275" s="27" t="s">
        <v>23</v>
      </c>
      <c r="AM275" s="27">
        <v>104</v>
      </c>
      <c r="AN275" s="27">
        <v>4</v>
      </c>
      <c r="AO275" s="27">
        <v>100</v>
      </c>
      <c r="AP275" s="27" t="s">
        <v>23</v>
      </c>
      <c r="AQ275" s="27" t="s">
        <v>23</v>
      </c>
      <c r="AR275" s="27" t="s">
        <v>23</v>
      </c>
    </row>
    <row r="276" spans="1:44" ht="23.5" hidden="1" x14ac:dyDescent="0.3">
      <c r="A276" s="25" t="s">
        <v>430</v>
      </c>
      <c r="B276" s="25" t="s">
        <v>456</v>
      </c>
      <c r="C276" s="31" t="s">
        <v>461</v>
      </c>
      <c r="D276" s="25" t="s">
        <v>462</v>
      </c>
      <c r="F276" s="27">
        <v>0</v>
      </c>
      <c r="G276" s="27">
        <v>0</v>
      </c>
      <c r="H276" s="27">
        <v>0</v>
      </c>
      <c r="I276" s="27">
        <v>100.5</v>
      </c>
      <c r="J276" s="27">
        <v>0.5</v>
      </c>
      <c r="K276" s="27">
        <v>100</v>
      </c>
      <c r="L276" s="27">
        <v>105</v>
      </c>
      <c r="M276" s="27">
        <v>5</v>
      </c>
      <c r="N276" s="27">
        <v>100</v>
      </c>
      <c r="O276" s="27" t="s">
        <v>23</v>
      </c>
      <c r="P276" s="27" t="s">
        <v>23</v>
      </c>
      <c r="Q276" s="27" t="s">
        <v>23</v>
      </c>
      <c r="R276" s="27">
        <v>102</v>
      </c>
      <c r="S276" s="27">
        <v>2</v>
      </c>
      <c r="T276" s="27">
        <v>100</v>
      </c>
      <c r="U276" s="27">
        <v>110</v>
      </c>
      <c r="V276" s="27">
        <v>10</v>
      </c>
      <c r="W276" s="27">
        <v>100</v>
      </c>
      <c r="X276" s="27" t="s">
        <v>23</v>
      </c>
      <c r="Y276" s="27" t="s">
        <v>23</v>
      </c>
      <c r="Z276" s="27" t="s">
        <v>23</v>
      </c>
      <c r="AA276" s="27">
        <v>104</v>
      </c>
      <c r="AB276" s="27">
        <v>4</v>
      </c>
      <c r="AC276" s="27">
        <v>100</v>
      </c>
      <c r="AD276" s="27" t="s">
        <v>23</v>
      </c>
      <c r="AE276" s="27" t="s">
        <v>23</v>
      </c>
      <c r="AF276" s="27" t="s">
        <v>23</v>
      </c>
      <c r="AG276" s="27">
        <v>102</v>
      </c>
      <c r="AH276" s="27">
        <v>2</v>
      </c>
      <c r="AI276" s="27">
        <v>102</v>
      </c>
      <c r="AJ276" s="27" t="s">
        <v>23</v>
      </c>
      <c r="AK276" s="27" t="s">
        <v>23</v>
      </c>
      <c r="AL276" s="27" t="s">
        <v>23</v>
      </c>
      <c r="AM276" s="27">
        <v>104</v>
      </c>
      <c r="AN276" s="27">
        <v>4</v>
      </c>
      <c r="AO276" s="27">
        <v>100</v>
      </c>
      <c r="AP276" s="27" t="s">
        <v>23</v>
      </c>
      <c r="AQ276" s="27" t="s">
        <v>23</v>
      </c>
      <c r="AR276" s="27" t="s">
        <v>23</v>
      </c>
    </row>
    <row r="277" spans="1:44" ht="23.5" hidden="1" x14ac:dyDescent="0.3">
      <c r="A277" s="25" t="s">
        <v>430</v>
      </c>
      <c r="B277" s="25" t="s">
        <v>456</v>
      </c>
      <c r="C277" s="31" t="s">
        <v>463</v>
      </c>
      <c r="D277" s="25" t="s">
        <v>464</v>
      </c>
      <c r="F277" s="27" t="s">
        <v>23</v>
      </c>
      <c r="G277" s="27" t="s">
        <v>23</v>
      </c>
      <c r="H277" s="27" t="s">
        <v>23</v>
      </c>
      <c r="I277" s="27" t="s">
        <v>23</v>
      </c>
      <c r="J277" s="27" t="s">
        <v>23</v>
      </c>
      <c r="K277" s="27" t="s">
        <v>23</v>
      </c>
      <c r="L277" s="27" t="s">
        <v>23</v>
      </c>
      <c r="M277" s="27" t="s">
        <v>23</v>
      </c>
      <c r="N277" s="27" t="s">
        <v>23</v>
      </c>
      <c r="O277" s="27" t="s">
        <v>23</v>
      </c>
      <c r="P277" s="27" t="s">
        <v>23</v>
      </c>
      <c r="Q277" s="27" t="s">
        <v>23</v>
      </c>
      <c r="R277" s="27" t="s">
        <v>23</v>
      </c>
      <c r="S277" s="27" t="s">
        <v>23</v>
      </c>
      <c r="T277" s="27" t="s">
        <v>23</v>
      </c>
      <c r="U277" s="27" t="s">
        <v>23</v>
      </c>
      <c r="V277" s="27" t="s">
        <v>23</v>
      </c>
      <c r="W277" s="27" t="s">
        <v>23</v>
      </c>
      <c r="X277" s="27" t="s">
        <v>23</v>
      </c>
      <c r="Y277" s="27" t="s">
        <v>23</v>
      </c>
      <c r="Z277" s="27" t="s">
        <v>23</v>
      </c>
      <c r="AA277" s="27" t="s">
        <v>23</v>
      </c>
      <c r="AB277" s="27" t="s">
        <v>23</v>
      </c>
      <c r="AC277" s="27" t="s">
        <v>23</v>
      </c>
      <c r="AD277" s="27" t="s">
        <v>23</v>
      </c>
      <c r="AE277" s="27" t="s">
        <v>23</v>
      </c>
      <c r="AF277" s="27" t="s">
        <v>23</v>
      </c>
      <c r="AG277" s="27" t="s">
        <v>23</v>
      </c>
      <c r="AH277" s="27" t="s">
        <v>23</v>
      </c>
      <c r="AI277" s="27" t="s">
        <v>23</v>
      </c>
      <c r="AJ277" s="27" t="s">
        <v>23</v>
      </c>
      <c r="AK277" s="27" t="s">
        <v>23</v>
      </c>
      <c r="AL277" s="27" t="s">
        <v>23</v>
      </c>
      <c r="AM277" s="27" t="s">
        <v>23</v>
      </c>
      <c r="AN277" s="27" t="s">
        <v>23</v>
      </c>
      <c r="AO277" s="27" t="s">
        <v>23</v>
      </c>
      <c r="AP277" s="27" t="s">
        <v>23</v>
      </c>
      <c r="AQ277" s="27" t="s">
        <v>23</v>
      </c>
      <c r="AR277" s="27" t="s">
        <v>23</v>
      </c>
    </row>
    <row r="278" spans="1:44" ht="24" hidden="1" x14ac:dyDescent="0.3">
      <c r="A278" s="25" t="s">
        <v>430</v>
      </c>
      <c r="B278" s="25" t="s">
        <v>456</v>
      </c>
      <c r="C278" s="31" t="s">
        <v>465</v>
      </c>
      <c r="D278" s="25" t="s">
        <v>466</v>
      </c>
      <c r="F278" s="27">
        <v>0</v>
      </c>
      <c r="G278" s="27">
        <v>0</v>
      </c>
      <c r="H278" s="27">
        <v>0</v>
      </c>
      <c r="I278" s="27">
        <v>0.5</v>
      </c>
      <c r="J278" s="27">
        <v>0.5</v>
      </c>
      <c r="K278" s="27">
        <v>0.5</v>
      </c>
      <c r="L278" s="27">
        <v>5</v>
      </c>
      <c r="M278" s="27">
        <v>5</v>
      </c>
      <c r="N278" s="27">
        <v>0</v>
      </c>
      <c r="O278" s="27" t="s">
        <v>23</v>
      </c>
      <c r="P278" s="27" t="s">
        <v>23</v>
      </c>
      <c r="Q278" s="27" t="s">
        <v>23</v>
      </c>
      <c r="R278" s="27">
        <v>2</v>
      </c>
      <c r="S278" s="27">
        <v>2</v>
      </c>
      <c r="T278" s="27">
        <v>0</v>
      </c>
      <c r="U278" s="27">
        <v>10</v>
      </c>
      <c r="V278" s="27">
        <v>10</v>
      </c>
      <c r="W278" s="27">
        <v>0</v>
      </c>
      <c r="X278" s="27" t="s">
        <v>23</v>
      </c>
      <c r="Y278" s="27" t="s">
        <v>23</v>
      </c>
      <c r="Z278" s="27" t="s">
        <v>23</v>
      </c>
      <c r="AA278" s="27">
        <v>4</v>
      </c>
      <c r="AB278" s="27">
        <v>4</v>
      </c>
      <c r="AC278" s="27">
        <v>0</v>
      </c>
      <c r="AD278" s="27" t="s">
        <v>23</v>
      </c>
      <c r="AE278" s="27" t="s">
        <v>23</v>
      </c>
      <c r="AF278" s="27" t="s">
        <v>23</v>
      </c>
      <c r="AG278" s="27" t="s">
        <v>23</v>
      </c>
      <c r="AH278" s="27" t="s">
        <v>23</v>
      </c>
      <c r="AI278" s="27" t="s">
        <v>23</v>
      </c>
      <c r="AJ278" s="27" t="s">
        <v>23</v>
      </c>
      <c r="AK278" s="27" t="s">
        <v>23</v>
      </c>
      <c r="AL278" s="27" t="s">
        <v>23</v>
      </c>
      <c r="AM278" s="27">
        <v>4</v>
      </c>
      <c r="AN278" s="27">
        <v>4</v>
      </c>
      <c r="AO278" s="27">
        <v>0</v>
      </c>
      <c r="AP278" s="27" t="s">
        <v>23</v>
      </c>
      <c r="AQ278" s="27" t="s">
        <v>23</v>
      </c>
      <c r="AR278" s="27" t="s">
        <v>23</v>
      </c>
    </row>
    <row r="279" spans="1:44" ht="23.5" hidden="1" x14ac:dyDescent="0.3">
      <c r="A279" s="25" t="s">
        <v>430</v>
      </c>
      <c r="B279" s="25" t="s">
        <v>456</v>
      </c>
      <c r="C279" s="31" t="s">
        <v>467</v>
      </c>
      <c r="D279" s="25" t="s">
        <v>468</v>
      </c>
      <c r="F279" s="27">
        <v>0</v>
      </c>
      <c r="G279" s="27">
        <v>0</v>
      </c>
      <c r="H279" s="27">
        <v>0</v>
      </c>
      <c r="I279" s="27">
        <v>0.5</v>
      </c>
      <c r="J279" s="27">
        <v>0.5</v>
      </c>
      <c r="K279" s="27">
        <v>0.5</v>
      </c>
      <c r="L279" s="27">
        <v>5</v>
      </c>
      <c r="M279" s="27">
        <v>5</v>
      </c>
      <c r="N279" s="27">
        <v>0</v>
      </c>
      <c r="O279" s="27" t="s">
        <v>23</v>
      </c>
      <c r="P279" s="27" t="s">
        <v>23</v>
      </c>
      <c r="Q279" s="27" t="s">
        <v>23</v>
      </c>
      <c r="R279" s="27">
        <v>2</v>
      </c>
      <c r="S279" s="27">
        <v>2</v>
      </c>
      <c r="T279" s="27">
        <v>0</v>
      </c>
      <c r="U279" s="27">
        <v>10</v>
      </c>
      <c r="V279" s="27">
        <v>10</v>
      </c>
      <c r="W279" s="27">
        <v>0</v>
      </c>
      <c r="X279" s="27" t="s">
        <v>23</v>
      </c>
      <c r="Y279" s="27" t="s">
        <v>23</v>
      </c>
      <c r="Z279" s="27" t="s">
        <v>23</v>
      </c>
      <c r="AA279" s="27">
        <v>4</v>
      </c>
      <c r="AB279" s="27">
        <v>4</v>
      </c>
      <c r="AC279" s="27">
        <v>0</v>
      </c>
      <c r="AD279" s="27" t="s">
        <v>23</v>
      </c>
      <c r="AE279" s="27" t="s">
        <v>23</v>
      </c>
      <c r="AF279" s="27" t="s">
        <v>23</v>
      </c>
      <c r="AG279" s="27" t="s">
        <v>23</v>
      </c>
      <c r="AH279" s="27" t="s">
        <v>23</v>
      </c>
      <c r="AI279" s="27" t="s">
        <v>23</v>
      </c>
      <c r="AJ279" s="27" t="s">
        <v>23</v>
      </c>
      <c r="AK279" s="27" t="s">
        <v>23</v>
      </c>
      <c r="AL279" s="27" t="s">
        <v>23</v>
      </c>
      <c r="AM279" s="27">
        <v>4</v>
      </c>
      <c r="AN279" s="27">
        <v>4</v>
      </c>
      <c r="AO279" s="27">
        <v>0</v>
      </c>
      <c r="AP279" s="27" t="s">
        <v>23</v>
      </c>
      <c r="AQ279" s="27" t="s">
        <v>23</v>
      </c>
      <c r="AR279" s="27" t="s">
        <v>23</v>
      </c>
    </row>
    <row r="280" spans="1:44" ht="24" hidden="1" x14ac:dyDescent="0.3">
      <c r="A280" s="25" t="s">
        <v>469</v>
      </c>
      <c r="B280" s="25" t="s">
        <v>470</v>
      </c>
      <c r="C280" s="31" t="s">
        <v>471</v>
      </c>
      <c r="D280" s="25" t="s">
        <v>471</v>
      </c>
      <c r="F280" s="27" t="s">
        <v>23</v>
      </c>
      <c r="G280" s="27" t="s">
        <v>23</v>
      </c>
      <c r="H280" s="27" t="s">
        <v>23</v>
      </c>
      <c r="I280" s="27">
        <v>0.5</v>
      </c>
      <c r="J280" s="27">
        <v>0.5</v>
      </c>
      <c r="K280" s="27">
        <v>0</v>
      </c>
      <c r="L280" s="27">
        <v>5</v>
      </c>
      <c r="M280" s="27">
        <v>5</v>
      </c>
      <c r="N280" s="27">
        <v>0</v>
      </c>
      <c r="O280" s="27" t="s">
        <v>28</v>
      </c>
      <c r="P280" s="27" t="s">
        <v>28</v>
      </c>
      <c r="Q280" s="27" t="s">
        <v>28</v>
      </c>
      <c r="R280" s="27" t="s">
        <v>28</v>
      </c>
      <c r="S280" s="27" t="s">
        <v>28</v>
      </c>
      <c r="T280" s="27" t="s">
        <v>28</v>
      </c>
      <c r="U280" s="27" t="s">
        <v>28</v>
      </c>
      <c r="V280" s="27" t="s">
        <v>28</v>
      </c>
      <c r="W280" s="27" t="s">
        <v>28</v>
      </c>
      <c r="X280" s="27" t="s">
        <v>28</v>
      </c>
      <c r="Y280" s="27" t="s">
        <v>28</v>
      </c>
      <c r="Z280" s="27" t="s">
        <v>28</v>
      </c>
      <c r="AA280" s="27">
        <v>4</v>
      </c>
      <c r="AB280" s="27">
        <v>4</v>
      </c>
      <c r="AC280" s="27">
        <v>0</v>
      </c>
      <c r="AD280" s="27" t="s">
        <v>23</v>
      </c>
      <c r="AE280" s="27" t="s">
        <v>23</v>
      </c>
      <c r="AF280" s="27" t="s">
        <v>23</v>
      </c>
      <c r="AG280" s="27" t="s">
        <v>23</v>
      </c>
      <c r="AH280" s="27" t="s">
        <v>23</v>
      </c>
      <c r="AI280" s="27" t="s">
        <v>23</v>
      </c>
      <c r="AJ280" s="27" t="s">
        <v>23</v>
      </c>
      <c r="AK280" s="27" t="s">
        <v>23</v>
      </c>
      <c r="AL280" s="27" t="s">
        <v>23</v>
      </c>
      <c r="AM280" s="27" t="s">
        <v>23</v>
      </c>
      <c r="AN280" s="27" t="s">
        <v>23</v>
      </c>
      <c r="AO280" s="27" t="s">
        <v>23</v>
      </c>
      <c r="AP280" s="27" t="s">
        <v>23</v>
      </c>
      <c r="AQ280" s="27" t="s">
        <v>23</v>
      </c>
      <c r="AR280" s="27" t="s">
        <v>23</v>
      </c>
    </row>
    <row r="281" spans="1:44" ht="48" hidden="1" x14ac:dyDescent="0.3">
      <c r="A281" s="25" t="s">
        <v>469</v>
      </c>
      <c r="B281" s="25" t="s">
        <v>472</v>
      </c>
      <c r="C281" s="31" t="s">
        <v>473</v>
      </c>
      <c r="D281" s="25" t="s">
        <v>474</v>
      </c>
      <c r="F281" s="27" t="s">
        <v>23</v>
      </c>
      <c r="G281" s="27" t="s">
        <v>23</v>
      </c>
      <c r="H281" s="27" t="s">
        <v>23</v>
      </c>
      <c r="I281" s="27">
        <v>0.5</v>
      </c>
      <c r="J281" s="27">
        <v>0.5</v>
      </c>
      <c r="K281" s="27">
        <v>0</v>
      </c>
      <c r="L281" s="27">
        <v>5</v>
      </c>
      <c r="M281" s="27">
        <v>5</v>
      </c>
      <c r="N281" s="27">
        <v>0</v>
      </c>
      <c r="O281" s="27" t="s">
        <v>28</v>
      </c>
      <c r="P281" s="27" t="s">
        <v>28</v>
      </c>
      <c r="Q281" s="27" t="s">
        <v>28</v>
      </c>
      <c r="R281" s="27" t="s">
        <v>23</v>
      </c>
      <c r="S281" s="27" t="s">
        <v>23</v>
      </c>
      <c r="T281" s="27" t="s">
        <v>28</v>
      </c>
      <c r="U281" s="27" t="s">
        <v>23</v>
      </c>
      <c r="V281" s="27" t="s">
        <v>23</v>
      </c>
      <c r="W281" s="27" t="s">
        <v>28</v>
      </c>
      <c r="X281" s="27" t="s">
        <v>23</v>
      </c>
      <c r="Y281" s="27" t="s">
        <v>23</v>
      </c>
      <c r="Z281" s="27" t="s">
        <v>28</v>
      </c>
      <c r="AA281" s="27">
        <v>4</v>
      </c>
      <c r="AB281" s="27">
        <v>4</v>
      </c>
      <c r="AC281" s="27">
        <v>0</v>
      </c>
      <c r="AD281" s="27" t="s">
        <v>23</v>
      </c>
      <c r="AE281" s="27" t="s">
        <v>23</v>
      </c>
      <c r="AF281" s="27" t="s">
        <v>23</v>
      </c>
      <c r="AG281" s="27" t="s">
        <v>23</v>
      </c>
      <c r="AH281" s="27" t="s">
        <v>23</v>
      </c>
      <c r="AI281" s="27" t="s">
        <v>23</v>
      </c>
      <c r="AJ281" s="27" t="s">
        <v>23</v>
      </c>
      <c r="AK281" s="27" t="s">
        <v>23</v>
      </c>
      <c r="AL281" s="27" t="s">
        <v>23</v>
      </c>
      <c r="AM281" s="27" t="s">
        <v>23</v>
      </c>
      <c r="AN281" s="27" t="s">
        <v>23</v>
      </c>
      <c r="AO281" s="27" t="s">
        <v>23</v>
      </c>
      <c r="AP281" s="27" t="s">
        <v>23</v>
      </c>
      <c r="AQ281" s="27" t="s">
        <v>23</v>
      </c>
      <c r="AR281" s="27" t="s">
        <v>23</v>
      </c>
    </row>
    <row r="282" spans="1:44" ht="36" hidden="1" x14ac:dyDescent="0.3">
      <c r="A282" s="25" t="s">
        <v>469</v>
      </c>
      <c r="B282" s="25" t="s">
        <v>475</v>
      </c>
      <c r="C282" s="31" t="s">
        <v>476</v>
      </c>
      <c r="D282" s="25" t="s">
        <v>477</v>
      </c>
      <c r="F282" s="27" t="s">
        <v>23</v>
      </c>
      <c r="G282" s="27" t="s">
        <v>23</v>
      </c>
      <c r="H282" s="27" t="s">
        <v>23</v>
      </c>
      <c r="I282" s="27" t="s">
        <v>23</v>
      </c>
      <c r="J282" s="27" t="s">
        <v>23</v>
      </c>
      <c r="K282" s="27" t="s">
        <v>23</v>
      </c>
      <c r="L282" s="27" t="s">
        <v>23</v>
      </c>
      <c r="M282" s="27" t="s">
        <v>23</v>
      </c>
      <c r="N282" s="27" t="s">
        <v>23</v>
      </c>
      <c r="O282" s="27" t="s">
        <v>23</v>
      </c>
      <c r="P282" s="27" t="s">
        <v>23</v>
      </c>
      <c r="Q282" s="27" t="s">
        <v>23</v>
      </c>
      <c r="R282" s="27" t="s">
        <v>23</v>
      </c>
      <c r="S282" s="27" t="s">
        <v>23</v>
      </c>
      <c r="T282" s="27" t="s">
        <v>23</v>
      </c>
      <c r="U282" s="27" t="s">
        <v>23</v>
      </c>
      <c r="V282" s="27" t="s">
        <v>23</v>
      </c>
      <c r="W282" s="27" t="s">
        <v>23</v>
      </c>
      <c r="X282" s="27" t="s">
        <v>23</v>
      </c>
      <c r="Y282" s="27" t="s">
        <v>23</v>
      </c>
      <c r="Z282" s="27" t="s">
        <v>23</v>
      </c>
      <c r="AA282" s="27" t="s">
        <v>23</v>
      </c>
      <c r="AB282" s="27" t="s">
        <v>23</v>
      </c>
      <c r="AC282" s="27" t="s">
        <v>23</v>
      </c>
      <c r="AD282" s="27" t="s">
        <v>23</v>
      </c>
      <c r="AE282" s="27" t="s">
        <v>23</v>
      </c>
      <c r="AF282" s="27" t="s">
        <v>23</v>
      </c>
      <c r="AG282" s="27" t="s">
        <v>23</v>
      </c>
      <c r="AH282" s="27" t="s">
        <v>23</v>
      </c>
      <c r="AI282" s="27" t="s">
        <v>23</v>
      </c>
      <c r="AJ282" s="27" t="s">
        <v>23</v>
      </c>
      <c r="AK282" s="27" t="s">
        <v>23</v>
      </c>
      <c r="AL282" s="27" t="s">
        <v>23</v>
      </c>
      <c r="AM282" s="27" t="s">
        <v>23</v>
      </c>
      <c r="AN282" s="27" t="s">
        <v>23</v>
      </c>
      <c r="AO282" s="27" t="s">
        <v>23</v>
      </c>
      <c r="AP282" s="27" t="s">
        <v>23</v>
      </c>
      <c r="AQ282" s="27" t="s">
        <v>23</v>
      </c>
      <c r="AR282" s="27" t="s">
        <v>23</v>
      </c>
    </row>
    <row r="283" spans="1:44" ht="35" hidden="1" x14ac:dyDescent="0.3">
      <c r="A283" s="25" t="s">
        <v>469</v>
      </c>
      <c r="B283" s="25" t="s">
        <v>478</v>
      </c>
      <c r="C283" s="31" t="s">
        <v>479</v>
      </c>
      <c r="D283" s="25" t="s">
        <v>480</v>
      </c>
      <c r="F283" s="27" t="s">
        <v>23</v>
      </c>
      <c r="G283" s="27" t="s">
        <v>23</v>
      </c>
      <c r="H283" s="27" t="s">
        <v>23</v>
      </c>
      <c r="I283" s="27">
        <v>0.5</v>
      </c>
      <c r="J283" s="27">
        <v>0.5</v>
      </c>
      <c r="K283" s="27">
        <v>0</v>
      </c>
      <c r="L283" s="27">
        <v>5</v>
      </c>
      <c r="M283" s="27">
        <v>5</v>
      </c>
      <c r="N283" s="27">
        <v>0</v>
      </c>
      <c r="O283" s="27" t="s">
        <v>28</v>
      </c>
      <c r="P283" s="27" t="s">
        <v>28</v>
      </c>
      <c r="Q283" s="27" t="s">
        <v>28</v>
      </c>
      <c r="R283" s="27" t="s">
        <v>23</v>
      </c>
      <c r="S283" s="27" t="s">
        <v>23</v>
      </c>
      <c r="T283" s="27" t="s">
        <v>28</v>
      </c>
      <c r="U283" s="27" t="s">
        <v>23</v>
      </c>
      <c r="V283" s="27" t="s">
        <v>23</v>
      </c>
      <c r="W283" s="27" t="s">
        <v>28</v>
      </c>
      <c r="X283" s="27" t="s">
        <v>23</v>
      </c>
      <c r="Y283" s="27" t="s">
        <v>23</v>
      </c>
      <c r="Z283" s="27" t="s">
        <v>28</v>
      </c>
      <c r="AA283" s="27">
        <v>4</v>
      </c>
      <c r="AB283" s="27">
        <v>4</v>
      </c>
      <c r="AC283" s="27">
        <v>0</v>
      </c>
      <c r="AD283" s="27" t="s">
        <v>23</v>
      </c>
      <c r="AE283" s="27" t="s">
        <v>23</v>
      </c>
      <c r="AF283" s="27" t="s">
        <v>23</v>
      </c>
      <c r="AG283" s="27" t="s">
        <v>23</v>
      </c>
      <c r="AH283" s="27" t="s">
        <v>23</v>
      </c>
      <c r="AI283" s="27" t="s">
        <v>23</v>
      </c>
      <c r="AJ283" s="27" t="s">
        <v>23</v>
      </c>
      <c r="AK283" s="27" t="s">
        <v>23</v>
      </c>
      <c r="AL283" s="27" t="s">
        <v>23</v>
      </c>
      <c r="AM283" s="27" t="s">
        <v>23</v>
      </c>
      <c r="AN283" s="27" t="s">
        <v>23</v>
      </c>
      <c r="AO283" s="27" t="s">
        <v>23</v>
      </c>
      <c r="AP283" s="27" t="s">
        <v>23</v>
      </c>
      <c r="AQ283" s="27" t="s">
        <v>23</v>
      </c>
      <c r="AR283" s="27" t="s">
        <v>23</v>
      </c>
    </row>
    <row r="284" spans="1:44" ht="36" hidden="1" x14ac:dyDescent="0.3">
      <c r="A284" s="25" t="s">
        <v>469</v>
      </c>
      <c r="B284" s="25" t="s">
        <v>481</v>
      </c>
      <c r="C284" s="31" t="s">
        <v>482</v>
      </c>
      <c r="D284" s="25" t="s">
        <v>483</v>
      </c>
      <c r="F284" s="27" t="s">
        <v>23</v>
      </c>
      <c r="G284" s="27" t="s">
        <v>23</v>
      </c>
      <c r="H284" s="27" t="s">
        <v>23</v>
      </c>
      <c r="I284" s="27">
        <v>0.5</v>
      </c>
      <c r="J284" s="27">
        <v>0.5</v>
      </c>
      <c r="K284" s="27">
        <v>0</v>
      </c>
      <c r="L284" s="27">
        <v>5</v>
      </c>
      <c r="M284" s="27">
        <v>5</v>
      </c>
      <c r="N284" s="27">
        <v>0</v>
      </c>
      <c r="O284" s="27" t="s">
        <v>28</v>
      </c>
      <c r="P284" s="27" t="s">
        <v>28</v>
      </c>
      <c r="Q284" s="27" t="s">
        <v>28</v>
      </c>
      <c r="R284" s="27" t="s">
        <v>23</v>
      </c>
      <c r="S284" s="27" t="s">
        <v>23</v>
      </c>
      <c r="T284" s="27" t="s">
        <v>28</v>
      </c>
      <c r="U284" s="27" t="s">
        <v>23</v>
      </c>
      <c r="V284" s="27" t="s">
        <v>23</v>
      </c>
      <c r="W284" s="27" t="s">
        <v>28</v>
      </c>
      <c r="X284" s="27" t="s">
        <v>23</v>
      </c>
      <c r="Y284" s="27" t="s">
        <v>23</v>
      </c>
      <c r="Z284" s="27" t="s">
        <v>28</v>
      </c>
      <c r="AA284" s="27">
        <v>4</v>
      </c>
      <c r="AB284" s="27">
        <v>4</v>
      </c>
      <c r="AC284" s="27">
        <v>0</v>
      </c>
      <c r="AD284" s="27" t="s">
        <v>23</v>
      </c>
      <c r="AE284" s="27" t="s">
        <v>23</v>
      </c>
      <c r="AF284" s="27" t="s">
        <v>23</v>
      </c>
      <c r="AG284" s="27" t="s">
        <v>23</v>
      </c>
      <c r="AH284" s="27" t="s">
        <v>23</v>
      </c>
      <c r="AI284" s="27" t="s">
        <v>23</v>
      </c>
      <c r="AJ284" s="27" t="s">
        <v>23</v>
      </c>
      <c r="AK284" s="27" t="s">
        <v>23</v>
      </c>
      <c r="AL284" s="27" t="s">
        <v>23</v>
      </c>
      <c r="AM284" s="27" t="s">
        <v>23</v>
      </c>
      <c r="AN284" s="27" t="s">
        <v>23</v>
      </c>
      <c r="AO284" s="27" t="s">
        <v>23</v>
      </c>
      <c r="AP284" s="27" t="s">
        <v>23</v>
      </c>
      <c r="AQ284" s="27" t="s">
        <v>23</v>
      </c>
      <c r="AR284" s="27" t="s">
        <v>23</v>
      </c>
    </row>
    <row r="285" spans="1:44" ht="48" hidden="1" x14ac:dyDescent="0.3">
      <c r="A285" s="25" t="s">
        <v>469</v>
      </c>
      <c r="B285" s="25" t="s">
        <v>484</v>
      </c>
      <c r="C285" s="31" t="s">
        <v>485</v>
      </c>
      <c r="D285" s="25" t="s">
        <v>486</v>
      </c>
      <c r="F285" s="27" t="s">
        <v>23</v>
      </c>
      <c r="G285" s="27" t="s">
        <v>23</v>
      </c>
      <c r="H285" s="27" t="s">
        <v>23</v>
      </c>
      <c r="I285" s="27" t="s">
        <v>23</v>
      </c>
      <c r="J285" s="27" t="s">
        <v>23</v>
      </c>
      <c r="K285" s="27" t="s">
        <v>23</v>
      </c>
      <c r="L285" s="27" t="s">
        <v>23</v>
      </c>
      <c r="M285" s="27" t="s">
        <v>23</v>
      </c>
      <c r="N285" s="27" t="s">
        <v>23</v>
      </c>
      <c r="O285" s="27" t="s">
        <v>23</v>
      </c>
      <c r="P285" s="27" t="s">
        <v>23</v>
      </c>
      <c r="Q285" s="27" t="s">
        <v>23</v>
      </c>
      <c r="R285" s="27" t="s">
        <v>23</v>
      </c>
      <c r="S285" s="27" t="s">
        <v>23</v>
      </c>
      <c r="T285" s="27" t="s">
        <v>23</v>
      </c>
      <c r="U285" s="27" t="s">
        <v>23</v>
      </c>
      <c r="V285" s="27" t="s">
        <v>23</v>
      </c>
      <c r="W285" s="27" t="s">
        <v>23</v>
      </c>
      <c r="X285" s="27" t="s">
        <v>23</v>
      </c>
      <c r="Y285" s="27" t="s">
        <v>23</v>
      </c>
      <c r="Z285" s="27" t="s">
        <v>23</v>
      </c>
      <c r="AA285" s="27" t="s">
        <v>23</v>
      </c>
      <c r="AB285" s="27" t="s">
        <v>23</v>
      </c>
      <c r="AC285" s="27" t="s">
        <v>23</v>
      </c>
      <c r="AD285" s="27" t="s">
        <v>23</v>
      </c>
      <c r="AE285" s="27" t="s">
        <v>23</v>
      </c>
      <c r="AF285" s="27" t="s">
        <v>23</v>
      </c>
      <c r="AG285" s="27" t="s">
        <v>23</v>
      </c>
      <c r="AH285" s="27" t="s">
        <v>23</v>
      </c>
      <c r="AI285" s="27" t="s">
        <v>23</v>
      </c>
      <c r="AJ285" s="27" t="s">
        <v>23</v>
      </c>
      <c r="AK285" s="27" t="s">
        <v>23</v>
      </c>
      <c r="AL285" s="27" t="s">
        <v>23</v>
      </c>
      <c r="AM285" s="27" t="s">
        <v>23</v>
      </c>
      <c r="AN285" s="27" t="s">
        <v>23</v>
      </c>
      <c r="AO285" s="27" t="s">
        <v>23</v>
      </c>
      <c r="AP285" s="27" t="s">
        <v>23</v>
      </c>
      <c r="AQ285" s="27" t="s">
        <v>23</v>
      </c>
      <c r="AR285" s="27" t="s">
        <v>23</v>
      </c>
    </row>
    <row r="286" spans="1:44" ht="36" hidden="1" x14ac:dyDescent="0.3">
      <c r="A286" s="25" t="s">
        <v>469</v>
      </c>
      <c r="B286" s="25" t="s">
        <v>487</v>
      </c>
      <c r="C286" s="31" t="s">
        <v>488</v>
      </c>
      <c r="D286" s="25" t="s">
        <v>489</v>
      </c>
      <c r="F286" s="27" t="s">
        <v>23</v>
      </c>
      <c r="G286" s="27" t="s">
        <v>23</v>
      </c>
      <c r="H286" s="27" t="s">
        <v>23</v>
      </c>
      <c r="I286" s="27" t="s">
        <v>23</v>
      </c>
      <c r="J286" s="27" t="s">
        <v>23</v>
      </c>
      <c r="K286" s="27" t="s">
        <v>23</v>
      </c>
      <c r="L286" s="27" t="s">
        <v>23</v>
      </c>
      <c r="M286" s="27" t="s">
        <v>23</v>
      </c>
      <c r="N286" s="27" t="s">
        <v>23</v>
      </c>
      <c r="O286" s="27" t="s">
        <v>23</v>
      </c>
      <c r="P286" s="27" t="s">
        <v>23</v>
      </c>
      <c r="Q286" s="27" t="s">
        <v>23</v>
      </c>
      <c r="R286" s="27" t="s">
        <v>23</v>
      </c>
      <c r="S286" s="27" t="s">
        <v>23</v>
      </c>
      <c r="T286" s="27" t="s">
        <v>23</v>
      </c>
      <c r="U286" s="27" t="s">
        <v>23</v>
      </c>
      <c r="V286" s="27" t="s">
        <v>23</v>
      </c>
      <c r="W286" s="27" t="s">
        <v>23</v>
      </c>
      <c r="X286" s="27" t="s">
        <v>23</v>
      </c>
      <c r="Y286" s="27" t="s">
        <v>23</v>
      </c>
      <c r="Z286" s="27" t="s">
        <v>23</v>
      </c>
      <c r="AA286" s="27" t="s">
        <v>23</v>
      </c>
      <c r="AB286" s="27" t="s">
        <v>23</v>
      </c>
      <c r="AC286" s="27" t="s">
        <v>23</v>
      </c>
      <c r="AD286" s="27" t="s">
        <v>23</v>
      </c>
      <c r="AE286" s="27" t="s">
        <v>23</v>
      </c>
      <c r="AF286" s="27" t="s">
        <v>23</v>
      </c>
      <c r="AG286" s="27" t="s">
        <v>23</v>
      </c>
      <c r="AH286" s="27" t="s">
        <v>23</v>
      </c>
      <c r="AI286" s="27" t="s">
        <v>23</v>
      </c>
      <c r="AJ286" s="27" t="s">
        <v>23</v>
      </c>
      <c r="AK286" s="27" t="s">
        <v>23</v>
      </c>
      <c r="AL286" s="27" t="s">
        <v>23</v>
      </c>
      <c r="AM286" s="27" t="s">
        <v>23</v>
      </c>
      <c r="AN286" s="27" t="s">
        <v>23</v>
      </c>
      <c r="AO286" s="27" t="s">
        <v>23</v>
      </c>
      <c r="AP286" s="27" t="s">
        <v>23</v>
      </c>
      <c r="AQ286" s="27" t="s">
        <v>23</v>
      </c>
      <c r="AR286" s="27" t="s">
        <v>23</v>
      </c>
    </row>
    <row r="287" spans="1:44" ht="24" hidden="1" x14ac:dyDescent="0.3">
      <c r="A287" s="25" t="s">
        <v>469</v>
      </c>
      <c r="B287" s="25" t="s">
        <v>490</v>
      </c>
      <c r="C287" s="31" t="s">
        <v>491</v>
      </c>
      <c r="D287" s="25" t="s">
        <v>492</v>
      </c>
      <c r="F287" s="27" t="s">
        <v>23</v>
      </c>
      <c r="G287" s="27" t="s">
        <v>23</v>
      </c>
      <c r="H287" s="27" t="s">
        <v>23</v>
      </c>
      <c r="I287" s="27" t="s">
        <v>23</v>
      </c>
      <c r="J287" s="27" t="s">
        <v>23</v>
      </c>
      <c r="K287" s="27" t="s">
        <v>23</v>
      </c>
      <c r="L287" s="27" t="s">
        <v>23</v>
      </c>
      <c r="M287" s="27" t="s">
        <v>23</v>
      </c>
      <c r="N287" s="27" t="s">
        <v>23</v>
      </c>
      <c r="O287" s="27" t="s">
        <v>23</v>
      </c>
      <c r="P287" s="27" t="s">
        <v>23</v>
      </c>
      <c r="Q287" s="27" t="s">
        <v>23</v>
      </c>
      <c r="R287" s="27" t="s">
        <v>23</v>
      </c>
      <c r="S287" s="27" t="s">
        <v>23</v>
      </c>
      <c r="T287" s="27" t="s">
        <v>23</v>
      </c>
      <c r="U287" s="27" t="s">
        <v>23</v>
      </c>
      <c r="V287" s="27" t="s">
        <v>23</v>
      </c>
      <c r="W287" s="27" t="s">
        <v>23</v>
      </c>
      <c r="X287" s="27" t="s">
        <v>23</v>
      </c>
      <c r="Y287" s="27" t="s">
        <v>23</v>
      </c>
      <c r="Z287" s="27" t="s">
        <v>23</v>
      </c>
      <c r="AA287" s="27" t="s">
        <v>23</v>
      </c>
      <c r="AB287" s="27" t="s">
        <v>23</v>
      </c>
      <c r="AC287" s="27" t="s">
        <v>23</v>
      </c>
      <c r="AD287" s="27" t="s">
        <v>23</v>
      </c>
      <c r="AE287" s="27" t="s">
        <v>23</v>
      </c>
      <c r="AF287" s="27" t="s">
        <v>23</v>
      </c>
      <c r="AG287" s="27" t="s">
        <v>23</v>
      </c>
      <c r="AH287" s="27" t="s">
        <v>23</v>
      </c>
      <c r="AI287" s="27" t="s">
        <v>23</v>
      </c>
      <c r="AJ287" s="27" t="s">
        <v>23</v>
      </c>
      <c r="AK287" s="27" t="s">
        <v>23</v>
      </c>
      <c r="AL287" s="27" t="s">
        <v>23</v>
      </c>
      <c r="AM287" s="27" t="s">
        <v>23</v>
      </c>
      <c r="AN287" s="27" t="s">
        <v>23</v>
      </c>
      <c r="AO287" s="27" t="s">
        <v>23</v>
      </c>
      <c r="AP287" s="27" t="s">
        <v>23</v>
      </c>
      <c r="AQ287" s="27" t="s">
        <v>23</v>
      </c>
      <c r="AR287" s="27" t="s">
        <v>23</v>
      </c>
    </row>
    <row r="288" spans="1:44" ht="36" hidden="1" x14ac:dyDescent="0.3">
      <c r="A288" s="25" t="s">
        <v>469</v>
      </c>
      <c r="B288" s="25" t="s">
        <v>493</v>
      </c>
      <c r="C288" s="31" t="s">
        <v>494</v>
      </c>
      <c r="D288" s="25" t="s">
        <v>495</v>
      </c>
      <c r="F288" s="27" t="s">
        <v>23</v>
      </c>
      <c r="G288" s="27" t="s">
        <v>23</v>
      </c>
      <c r="H288" s="27" t="s">
        <v>23</v>
      </c>
      <c r="I288" s="27" t="s">
        <v>23</v>
      </c>
      <c r="J288" s="27" t="s">
        <v>23</v>
      </c>
      <c r="K288" s="27" t="s">
        <v>23</v>
      </c>
      <c r="L288" s="27" t="s">
        <v>23</v>
      </c>
      <c r="M288" s="27" t="s">
        <v>23</v>
      </c>
      <c r="N288" s="27" t="s">
        <v>23</v>
      </c>
      <c r="O288" s="27" t="s">
        <v>23</v>
      </c>
      <c r="P288" s="27" t="s">
        <v>23</v>
      </c>
      <c r="Q288" s="27" t="s">
        <v>23</v>
      </c>
      <c r="R288" s="27" t="s">
        <v>23</v>
      </c>
      <c r="S288" s="27" t="s">
        <v>23</v>
      </c>
      <c r="T288" s="27" t="s">
        <v>23</v>
      </c>
      <c r="U288" s="27" t="s">
        <v>23</v>
      </c>
      <c r="V288" s="27" t="s">
        <v>23</v>
      </c>
      <c r="W288" s="27" t="s">
        <v>23</v>
      </c>
      <c r="X288" s="27" t="s">
        <v>23</v>
      </c>
      <c r="Y288" s="27" t="s">
        <v>23</v>
      </c>
      <c r="Z288" s="27" t="s">
        <v>23</v>
      </c>
      <c r="AA288" s="27" t="s">
        <v>23</v>
      </c>
      <c r="AB288" s="27" t="s">
        <v>23</v>
      </c>
      <c r="AC288" s="27" t="s">
        <v>23</v>
      </c>
      <c r="AD288" s="27" t="s">
        <v>23</v>
      </c>
      <c r="AE288" s="27" t="s">
        <v>23</v>
      </c>
      <c r="AF288" s="27" t="s">
        <v>23</v>
      </c>
      <c r="AG288" s="27" t="s">
        <v>23</v>
      </c>
      <c r="AH288" s="27" t="s">
        <v>23</v>
      </c>
      <c r="AI288" s="27" t="s">
        <v>23</v>
      </c>
      <c r="AJ288" s="27" t="s">
        <v>23</v>
      </c>
      <c r="AK288" s="27" t="s">
        <v>23</v>
      </c>
      <c r="AL288" s="27" t="s">
        <v>23</v>
      </c>
      <c r="AM288" s="27" t="s">
        <v>23</v>
      </c>
      <c r="AN288" s="27" t="s">
        <v>23</v>
      </c>
      <c r="AO288" s="27" t="s">
        <v>23</v>
      </c>
      <c r="AP288" s="27" t="s">
        <v>23</v>
      </c>
      <c r="AQ288" s="27" t="s">
        <v>23</v>
      </c>
      <c r="AR288" s="27" t="s">
        <v>23</v>
      </c>
    </row>
    <row r="289" spans="1:44" ht="12" hidden="1" x14ac:dyDescent="0.3">
      <c r="A289" s="25" t="s">
        <v>469</v>
      </c>
      <c r="B289" s="25" t="s">
        <v>496</v>
      </c>
      <c r="C289" s="31" t="s">
        <v>497</v>
      </c>
      <c r="D289" s="25" t="s">
        <v>497</v>
      </c>
      <c r="F289" s="27">
        <v>0</v>
      </c>
      <c r="G289" s="27">
        <v>0</v>
      </c>
      <c r="H289" s="27">
        <v>0</v>
      </c>
      <c r="I289" s="27">
        <v>0.5</v>
      </c>
      <c r="J289" s="27">
        <v>0.5</v>
      </c>
      <c r="K289" s="27">
        <v>0</v>
      </c>
      <c r="L289" s="27">
        <v>5</v>
      </c>
      <c r="M289" s="27">
        <v>5</v>
      </c>
      <c r="N289" s="27">
        <v>0</v>
      </c>
      <c r="O289" s="27" t="s">
        <v>28</v>
      </c>
      <c r="P289" s="27" t="s">
        <v>28</v>
      </c>
      <c r="Q289" s="27" t="s">
        <v>28</v>
      </c>
      <c r="R289" s="27" t="s">
        <v>23</v>
      </c>
      <c r="S289" s="27" t="s">
        <v>23</v>
      </c>
      <c r="T289" s="27" t="s">
        <v>28</v>
      </c>
      <c r="U289" s="27" t="s">
        <v>23</v>
      </c>
      <c r="V289" s="27" t="s">
        <v>23</v>
      </c>
      <c r="W289" s="27" t="s">
        <v>28</v>
      </c>
      <c r="X289" s="27" t="s">
        <v>23</v>
      </c>
      <c r="Y289" s="27" t="s">
        <v>23</v>
      </c>
      <c r="Z289" s="27" t="s">
        <v>28</v>
      </c>
      <c r="AA289" s="27">
        <v>4</v>
      </c>
      <c r="AB289" s="27">
        <v>4</v>
      </c>
      <c r="AC289" s="27">
        <v>0</v>
      </c>
      <c r="AD289" s="27" t="s">
        <v>23</v>
      </c>
      <c r="AE289" s="27" t="s">
        <v>23</v>
      </c>
      <c r="AF289" s="27" t="s">
        <v>23</v>
      </c>
      <c r="AG289" s="27" t="s">
        <v>23</v>
      </c>
      <c r="AH289" s="27" t="s">
        <v>23</v>
      </c>
      <c r="AI289" s="27" t="s">
        <v>23</v>
      </c>
      <c r="AJ289" s="27" t="s">
        <v>23</v>
      </c>
      <c r="AK289" s="27" t="s">
        <v>23</v>
      </c>
      <c r="AL289" s="27" t="s">
        <v>23</v>
      </c>
      <c r="AM289" s="27">
        <v>4</v>
      </c>
      <c r="AN289" s="27">
        <v>4</v>
      </c>
      <c r="AO289" s="27">
        <v>0</v>
      </c>
      <c r="AP289" s="27">
        <v>0</v>
      </c>
      <c r="AQ289" s="27">
        <v>0</v>
      </c>
      <c r="AR289" s="25">
        <v>0</v>
      </c>
    </row>
    <row r="290" spans="1:44" ht="34.5" hidden="1" x14ac:dyDescent="0.25">
      <c r="A290" s="25" t="s">
        <v>469</v>
      </c>
      <c r="B290" s="25" t="s">
        <v>498</v>
      </c>
      <c r="C290" s="25" t="s">
        <v>499</v>
      </c>
      <c r="D290" s="25" t="s">
        <v>500</v>
      </c>
      <c r="F290" s="27" t="s">
        <v>23</v>
      </c>
      <c r="G290" s="27" t="s">
        <v>23</v>
      </c>
      <c r="H290" s="27" t="s">
        <v>23</v>
      </c>
      <c r="I290" s="27">
        <v>0.5</v>
      </c>
      <c r="J290" s="27">
        <v>0.5</v>
      </c>
      <c r="K290" s="27">
        <v>0</v>
      </c>
      <c r="L290" s="27">
        <v>5</v>
      </c>
      <c r="M290" s="27">
        <v>5</v>
      </c>
      <c r="N290" s="27">
        <v>0</v>
      </c>
      <c r="O290" s="27" t="s">
        <v>28</v>
      </c>
      <c r="P290" s="27" t="s">
        <v>28</v>
      </c>
      <c r="Q290" s="27" t="s">
        <v>28</v>
      </c>
      <c r="R290" s="27" t="s">
        <v>23</v>
      </c>
      <c r="S290" s="27" t="s">
        <v>23</v>
      </c>
      <c r="T290" s="27" t="s">
        <v>28</v>
      </c>
      <c r="U290" s="27" t="s">
        <v>23</v>
      </c>
      <c r="V290" s="27" t="s">
        <v>23</v>
      </c>
      <c r="W290" s="27" t="s">
        <v>28</v>
      </c>
      <c r="X290" s="27" t="s">
        <v>23</v>
      </c>
      <c r="Y290" s="27" t="s">
        <v>23</v>
      </c>
      <c r="Z290" s="27" t="s">
        <v>28</v>
      </c>
      <c r="AA290" s="27">
        <v>4</v>
      </c>
      <c r="AB290" s="27">
        <v>4</v>
      </c>
      <c r="AC290" s="27">
        <v>0</v>
      </c>
      <c r="AD290" s="27" t="s">
        <v>23</v>
      </c>
      <c r="AE290" s="27" t="s">
        <v>23</v>
      </c>
      <c r="AF290" s="27" t="s">
        <v>23</v>
      </c>
      <c r="AG290" s="27" t="s">
        <v>23</v>
      </c>
      <c r="AH290" s="27" t="s">
        <v>23</v>
      </c>
      <c r="AI290" s="27" t="s">
        <v>23</v>
      </c>
      <c r="AJ290" s="27" t="s">
        <v>23</v>
      </c>
      <c r="AK290" s="27" t="s">
        <v>23</v>
      </c>
      <c r="AL290" s="27" t="s">
        <v>23</v>
      </c>
      <c r="AM290" s="27" t="s">
        <v>23</v>
      </c>
      <c r="AN290" s="27" t="s">
        <v>23</v>
      </c>
      <c r="AO290" s="27" t="s">
        <v>23</v>
      </c>
      <c r="AP290" s="27">
        <v>0</v>
      </c>
      <c r="AQ290" s="27">
        <v>0</v>
      </c>
      <c r="AR290" s="25">
        <v>0</v>
      </c>
    </row>
    <row r="291" spans="1:44" hidden="1" x14ac:dyDescent="0.25">
      <c r="A291" s="25" t="s">
        <v>469</v>
      </c>
      <c r="B291" s="25" t="s">
        <v>501</v>
      </c>
      <c r="C291" s="25" t="s">
        <v>502</v>
      </c>
      <c r="D291" s="25" t="s">
        <v>502</v>
      </c>
      <c r="F291" s="27" t="s">
        <v>23</v>
      </c>
      <c r="G291" s="27" t="s">
        <v>23</v>
      </c>
      <c r="H291" s="27" t="s">
        <v>23</v>
      </c>
      <c r="I291" s="27" t="s">
        <v>23</v>
      </c>
      <c r="J291" s="27" t="s">
        <v>23</v>
      </c>
      <c r="K291" s="27" t="s">
        <v>23</v>
      </c>
      <c r="L291" s="27" t="s">
        <v>23</v>
      </c>
      <c r="M291" s="27" t="s">
        <v>23</v>
      </c>
      <c r="N291" s="27" t="s">
        <v>23</v>
      </c>
      <c r="O291" s="27" t="s">
        <v>23</v>
      </c>
      <c r="P291" s="27" t="s">
        <v>23</v>
      </c>
      <c r="Q291" s="27" t="s">
        <v>23</v>
      </c>
      <c r="R291" s="27" t="s">
        <v>23</v>
      </c>
      <c r="S291" s="27" t="s">
        <v>23</v>
      </c>
      <c r="T291" s="27" t="s">
        <v>23</v>
      </c>
      <c r="U291" s="27" t="s">
        <v>23</v>
      </c>
      <c r="V291" s="27" t="s">
        <v>23</v>
      </c>
      <c r="W291" s="27" t="s">
        <v>23</v>
      </c>
      <c r="X291" s="27" t="s">
        <v>23</v>
      </c>
      <c r="Y291" s="27" t="s">
        <v>23</v>
      </c>
      <c r="Z291" s="27" t="s">
        <v>23</v>
      </c>
      <c r="AA291" s="27" t="s">
        <v>23</v>
      </c>
      <c r="AB291" s="27" t="s">
        <v>23</v>
      </c>
      <c r="AC291" s="27" t="s">
        <v>23</v>
      </c>
      <c r="AD291" s="27" t="s">
        <v>23</v>
      </c>
      <c r="AE291" s="27" t="s">
        <v>23</v>
      </c>
      <c r="AF291" s="27" t="s">
        <v>23</v>
      </c>
      <c r="AG291" s="27" t="s">
        <v>23</v>
      </c>
      <c r="AH291" s="27" t="s">
        <v>23</v>
      </c>
      <c r="AI291" s="27" t="s">
        <v>23</v>
      </c>
      <c r="AJ291" s="27" t="s">
        <v>23</v>
      </c>
      <c r="AK291" s="27" t="s">
        <v>23</v>
      </c>
      <c r="AL291" s="27" t="s">
        <v>23</v>
      </c>
      <c r="AM291" s="27" t="s">
        <v>23</v>
      </c>
      <c r="AN291" s="27" t="s">
        <v>23</v>
      </c>
      <c r="AO291" s="27" t="s">
        <v>23</v>
      </c>
      <c r="AP291" s="27" t="s">
        <v>23</v>
      </c>
      <c r="AQ291" s="27" t="s">
        <v>23</v>
      </c>
      <c r="AR291" s="27" t="s">
        <v>23</v>
      </c>
    </row>
    <row r="292" spans="1:44" hidden="1" x14ac:dyDescent="0.25">
      <c r="A292" s="25" t="s">
        <v>469</v>
      </c>
      <c r="B292" s="25" t="s">
        <v>503</v>
      </c>
      <c r="C292" s="25" t="s">
        <v>504</v>
      </c>
      <c r="D292" s="25" t="s">
        <v>505</v>
      </c>
      <c r="F292" s="27" t="s">
        <v>23</v>
      </c>
      <c r="G292" s="27" t="s">
        <v>23</v>
      </c>
      <c r="H292" s="27" t="s">
        <v>23</v>
      </c>
      <c r="I292" s="27" t="s">
        <v>23</v>
      </c>
      <c r="J292" s="27" t="s">
        <v>23</v>
      </c>
      <c r="K292" s="27" t="s">
        <v>23</v>
      </c>
      <c r="L292" s="27" t="s">
        <v>23</v>
      </c>
      <c r="M292" s="27" t="s">
        <v>23</v>
      </c>
      <c r="N292" s="27" t="s">
        <v>23</v>
      </c>
      <c r="O292" s="27" t="s">
        <v>23</v>
      </c>
      <c r="P292" s="27" t="s">
        <v>23</v>
      </c>
      <c r="Q292" s="27" t="s">
        <v>23</v>
      </c>
      <c r="R292" s="27" t="s">
        <v>23</v>
      </c>
      <c r="S292" s="27" t="s">
        <v>23</v>
      </c>
      <c r="T292" s="27" t="s">
        <v>23</v>
      </c>
      <c r="U292" s="27" t="s">
        <v>23</v>
      </c>
      <c r="V292" s="27" t="s">
        <v>23</v>
      </c>
      <c r="W292" s="27" t="s">
        <v>23</v>
      </c>
      <c r="X292" s="27" t="s">
        <v>23</v>
      </c>
      <c r="Y292" s="27" t="s">
        <v>23</v>
      </c>
      <c r="Z292" s="27" t="s">
        <v>23</v>
      </c>
      <c r="AA292" s="27" t="s">
        <v>23</v>
      </c>
      <c r="AB292" s="27" t="s">
        <v>23</v>
      </c>
      <c r="AC292" s="27" t="s">
        <v>23</v>
      </c>
      <c r="AD292" s="27" t="s">
        <v>23</v>
      </c>
      <c r="AE292" s="27" t="s">
        <v>23</v>
      </c>
      <c r="AF292" s="27" t="s">
        <v>23</v>
      </c>
      <c r="AG292" s="27" t="s">
        <v>23</v>
      </c>
      <c r="AH292" s="27" t="s">
        <v>23</v>
      </c>
      <c r="AI292" s="27" t="s">
        <v>23</v>
      </c>
      <c r="AJ292" s="27" t="s">
        <v>23</v>
      </c>
      <c r="AK292" s="27" t="s">
        <v>23</v>
      </c>
      <c r="AL292" s="27" t="s">
        <v>23</v>
      </c>
      <c r="AM292" s="27" t="s">
        <v>23</v>
      </c>
      <c r="AN292" s="27" t="s">
        <v>23</v>
      </c>
      <c r="AO292" s="27" t="s">
        <v>23</v>
      </c>
      <c r="AP292" s="27" t="s">
        <v>23</v>
      </c>
      <c r="AQ292" s="27" t="s">
        <v>23</v>
      </c>
      <c r="AR292" s="27" t="s">
        <v>23</v>
      </c>
    </row>
    <row r="293" spans="1:44" ht="46" hidden="1" x14ac:dyDescent="0.25">
      <c r="A293" s="25" t="s">
        <v>469</v>
      </c>
      <c r="B293" s="25" t="s">
        <v>506</v>
      </c>
      <c r="C293" s="25" t="s">
        <v>507</v>
      </c>
      <c r="D293" s="25" t="s">
        <v>508</v>
      </c>
      <c r="F293" s="27" t="s">
        <v>23</v>
      </c>
      <c r="G293" s="27" t="s">
        <v>23</v>
      </c>
      <c r="H293" s="27" t="s">
        <v>23</v>
      </c>
      <c r="I293" s="27">
        <v>0.5</v>
      </c>
      <c r="J293" s="27">
        <v>0.5</v>
      </c>
      <c r="K293" s="27">
        <v>0</v>
      </c>
      <c r="L293" s="27">
        <v>5</v>
      </c>
      <c r="M293" s="27">
        <v>5</v>
      </c>
      <c r="N293" s="27">
        <v>0</v>
      </c>
      <c r="O293" s="27" t="s">
        <v>28</v>
      </c>
      <c r="P293" s="27" t="s">
        <v>28</v>
      </c>
      <c r="Q293" s="27" t="s">
        <v>28</v>
      </c>
      <c r="R293" s="27" t="s">
        <v>28</v>
      </c>
      <c r="S293" s="27" t="s">
        <v>28</v>
      </c>
      <c r="T293" s="27" t="s">
        <v>28</v>
      </c>
      <c r="U293" s="27" t="s">
        <v>28</v>
      </c>
      <c r="V293" s="27" t="s">
        <v>28</v>
      </c>
      <c r="W293" s="27" t="s">
        <v>28</v>
      </c>
      <c r="X293" s="27" t="s">
        <v>28</v>
      </c>
      <c r="Y293" s="27" t="s">
        <v>28</v>
      </c>
      <c r="Z293" s="27" t="s">
        <v>28</v>
      </c>
      <c r="AA293" s="27">
        <v>4</v>
      </c>
      <c r="AB293" s="27">
        <v>4</v>
      </c>
      <c r="AC293" s="27">
        <v>0</v>
      </c>
      <c r="AD293" s="27" t="s">
        <v>23</v>
      </c>
      <c r="AE293" s="27" t="s">
        <v>23</v>
      </c>
      <c r="AF293" s="27" t="s">
        <v>23</v>
      </c>
      <c r="AG293" s="27" t="s">
        <v>23</v>
      </c>
      <c r="AH293" s="27" t="s">
        <v>23</v>
      </c>
      <c r="AI293" s="27" t="s">
        <v>23</v>
      </c>
      <c r="AJ293" s="27" t="s">
        <v>23</v>
      </c>
      <c r="AK293" s="27" t="s">
        <v>23</v>
      </c>
      <c r="AL293" s="27" t="s">
        <v>23</v>
      </c>
      <c r="AM293" s="27">
        <v>4</v>
      </c>
      <c r="AN293" s="27">
        <v>4</v>
      </c>
      <c r="AO293" s="27">
        <v>0</v>
      </c>
      <c r="AP293" s="27">
        <v>0</v>
      </c>
      <c r="AQ293" s="27">
        <v>0</v>
      </c>
      <c r="AR293" s="25">
        <v>0</v>
      </c>
    </row>
    <row r="294" spans="1:44" hidden="1" x14ac:dyDescent="0.25">
      <c r="A294" s="25" t="s">
        <v>469</v>
      </c>
      <c r="B294" s="25" t="s">
        <v>509</v>
      </c>
      <c r="C294" s="25" t="s">
        <v>510</v>
      </c>
      <c r="D294" s="25" t="s">
        <v>511</v>
      </c>
      <c r="F294" s="27" t="s">
        <v>23</v>
      </c>
      <c r="G294" s="27" t="s">
        <v>23</v>
      </c>
      <c r="H294" s="27" t="s">
        <v>23</v>
      </c>
      <c r="I294" s="27">
        <v>0.5</v>
      </c>
      <c r="J294" s="27">
        <v>0.5</v>
      </c>
      <c r="K294" s="27">
        <v>0</v>
      </c>
      <c r="L294" s="27">
        <v>5</v>
      </c>
      <c r="M294" s="27">
        <v>5</v>
      </c>
      <c r="N294" s="27">
        <v>0</v>
      </c>
      <c r="O294" s="27" t="s">
        <v>28</v>
      </c>
      <c r="P294" s="27" t="s">
        <v>28</v>
      </c>
      <c r="Q294" s="27" t="s">
        <v>28</v>
      </c>
      <c r="R294" s="27" t="s">
        <v>28</v>
      </c>
      <c r="S294" s="27" t="s">
        <v>28</v>
      </c>
      <c r="T294" s="27" t="s">
        <v>28</v>
      </c>
      <c r="U294" s="27" t="s">
        <v>28</v>
      </c>
      <c r="V294" s="27" t="s">
        <v>28</v>
      </c>
      <c r="W294" s="27" t="s">
        <v>28</v>
      </c>
      <c r="X294" s="27" t="s">
        <v>28</v>
      </c>
      <c r="Y294" s="27" t="s">
        <v>28</v>
      </c>
      <c r="Z294" s="27" t="s">
        <v>28</v>
      </c>
      <c r="AA294" s="27">
        <v>4</v>
      </c>
      <c r="AB294" s="27">
        <v>4</v>
      </c>
      <c r="AC294" s="27">
        <v>0</v>
      </c>
      <c r="AD294" s="27" t="s">
        <v>23</v>
      </c>
      <c r="AE294" s="27" t="s">
        <v>23</v>
      </c>
      <c r="AF294" s="27" t="s">
        <v>23</v>
      </c>
      <c r="AG294" s="27" t="s">
        <v>23</v>
      </c>
      <c r="AH294" s="27" t="s">
        <v>23</v>
      </c>
      <c r="AI294" s="27" t="s">
        <v>23</v>
      </c>
      <c r="AJ294" s="27" t="s">
        <v>23</v>
      </c>
      <c r="AK294" s="27" t="s">
        <v>23</v>
      </c>
      <c r="AL294" s="27" t="s">
        <v>23</v>
      </c>
      <c r="AM294" s="27">
        <v>4</v>
      </c>
      <c r="AN294" s="27">
        <v>4</v>
      </c>
      <c r="AO294" s="27">
        <v>0</v>
      </c>
      <c r="AP294" s="27">
        <v>0</v>
      </c>
      <c r="AQ294" s="27">
        <v>0</v>
      </c>
      <c r="AR294" s="25">
        <v>0</v>
      </c>
    </row>
    <row r="295" spans="1:44" ht="34.5" hidden="1" x14ac:dyDescent="0.25">
      <c r="A295" s="25" t="s">
        <v>469</v>
      </c>
      <c r="B295" s="25" t="s">
        <v>512</v>
      </c>
      <c r="C295" s="25" t="s">
        <v>513</v>
      </c>
      <c r="D295" s="25" t="s">
        <v>514</v>
      </c>
      <c r="F295" s="27" t="s">
        <v>23</v>
      </c>
      <c r="G295" s="27" t="s">
        <v>23</v>
      </c>
      <c r="H295" s="27" t="s">
        <v>23</v>
      </c>
      <c r="I295" s="27" t="s">
        <v>23</v>
      </c>
      <c r="J295" s="27" t="s">
        <v>23</v>
      </c>
      <c r="K295" s="27" t="s">
        <v>23</v>
      </c>
      <c r="L295" s="27" t="s">
        <v>23</v>
      </c>
      <c r="M295" s="27" t="s">
        <v>23</v>
      </c>
      <c r="N295" s="27" t="s">
        <v>23</v>
      </c>
      <c r="O295" s="27" t="s">
        <v>23</v>
      </c>
      <c r="P295" s="27" t="s">
        <v>23</v>
      </c>
      <c r="Q295" s="27" t="s">
        <v>23</v>
      </c>
      <c r="R295" s="27" t="s">
        <v>23</v>
      </c>
      <c r="S295" s="27" t="s">
        <v>23</v>
      </c>
      <c r="T295" s="27" t="s">
        <v>23</v>
      </c>
      <c r="U295" s="27" t="s">
        <v>23</v>
      </c>
      <c r="V295" s="27" t="s">
        <v>23</v>
      </c>
      <c r="W295" s="27" t="s">
        <v>23</v>
      </c>
      <c r="X295" s="27" t="s">
        <v>23</v>
      </c>
      <c r="Y295" s="27" t="s">
        <v>23</v>
      </c>
      <c r="Z295" s="27" t="s">
        <v>23</v>
      </c>
      <c r="AA295" s="27" t="s">
        <v>23</v>
      </c>
      <c r="AB295" s="27" t="s">
        <v>23</v>
      </c>
      <c r="AC295" s="27" t="s">
        <v>23</v>
      </c>
      <c r="AD295" s="27" t="s">
        <v>23</v>
      </c>
      <c r="AE295" s="27" t="s">
        <v>23</v>
      </c>
      <c r="AF295" s="27" t="s">
        <v>23</v>
      </c>
      <c r="AG295" s="27" t="s">
        <v>23</v>
      </c>
      <c r="AH295" s="27" t="s">
        <v>23</v>
      </c>
      <c r="AI295" s="27" t="s">
        <v>23</v>
      </c>
      <c r="AJ295" s="27" t="s">
        <v>23</v>
      </c>
      <c r="AK295" s="27" t="s">
        <v>23</v>
      </c>
      <c r="AL295" s="27" t="s">
        <v>23</v>
      </c>
      <c r="AM295" s="27" t="s">
        <v>23</v>
      </c>
      <c r="AN295" s="27" t="s">
        <v>23</v>
      </c>
      <c r="AO295" s="27" t="s">
        <v>23</v>
      </c>
      <c r="AP295" s="27" t="s">
        <v>23</v>
      </c>
      <c r="AQ295" s="27" t="s">
        <v>23</v>
      </c>
      <c r="AR295" s="27" t="s">
        <v>23</v>
      </c>
    </row>
    <row r="296" spans="1:44" hidden="1" x14ac:dyDescent="0.25">
      <c r="A296" s="25" t="s">
        <v>469</v>
      </c>
      <c r="B296" s="25" t="s">
        <v>515</v>
      </c>
      <c r="C296" s="25" t="s">
        <v>516</v>
      </c>
      <c r="D296" s="25" t="s">
        <v>517</v>
      </c>
      <c r="F296" s="27" t="s">
        <v>23</v>
      </c>
      <c r="G296" s="27" t="s">
        <v>23</v>
      </c>
      <c r="H296" s="27" t="s">
        <v>23</v>
      </c>
      <c r="I296" s="27" t="s">
        <v>23</v>
      </c>
      <c r="J296" s="27" t="s">
        <v>23</v>
      </c>
      <c r="K296" s="27" t="s">
        <v>23</v>
      </c>
      <c r="L296" s="27" t="s">
        <v>23</v>
      </c>
      <c r="M296" s="27" t="s">
        <v>23</v>
      </c>
      <c r="N296" s="27" t="s">
        <v>23</v>
      </c>
      <c r="O296" s="27" t="s">
        <v>23</v>
      </c>
      <c r="P296" s="27" t="s">
        <v>23</v>
      </c>
      <c r="Q296" s="27" t="s">
        <v>23</v>
      </c>
      <c r="R296" s="27" t="s">
        <v>23</v>
      </c>
      <c r="S296" s="27" t="s">
        <v>23</v>
      </c>
      <c r="T296" s="27" t="s">
        <v>23</v>
      </c>
      <c r="U296" s="27" t="s">
        <v>23</v>
      </c>
      <c r="V296" s="27" t="s">
        <v>23</v>
      </c>
      <c r="W296" s="27" t="s">
        <v>23</v>
      </c>
      <c r="X296" s="27" t="s">
        <v>23</v>
      </c>
      <c r="Y296" s="27" t="s">
        <v>23</v>
      </c>
      <c r="Z296" s="27" t="s">
        <v>23</v>
      </c>
      <c r="AA296" s="27" t="s">
        <v>23</v>
      </c>
      <c r="AB296" s="27" t="s">
        <v>23</v>
      </c>
      <c r="AC296" s="27" t="s">
        <v>23</v>
      </c>
      <c r="AD296" s="27" t="s">
        <v>23</v>
      </c>
      <c r="AE296" s="27" t="s">
        <v>23</v>
      </c>
      <c r="AF296" s="27" t="s">
        <v>23</v>
      </c>
      <c r="AG296" s="27" t="s">
        <v>23</v>
      </c>
      <c r="AH296" s="27" t="s">
        <v>23</v>
      </c>
      <c r="AI296" s="27" t="s">
        <v>23</v>
      </c>
      <c r="AJ296" s="27" t="s">
        <v>23</v>
      </c>
      <c r="AK296" s="27" t="s">
        <v>23</v>
      </c>
      <c r="AL296" s="27" t="s">
        <v>23</v>
      </c>
      <c r="AM296" s="27" t="s">
        <v>23</v>
      </c>
      <c r="AN296" s="27" t="s">
        <v>23</v>
      </c>
      <c r="AO296" s="27" t="s">
        <v>23</v>
      </c>
      <c r="AP296" s="27" t="s">
        <v>23</v>
      </c>
      <c r="AQ296" s="27" t="s">
        <v>23</v>
      </c>
      <c r="AR296" s="27" t="s">
        <v>23</v>
      </c>
    </row>
    <row r="297" spans="1:44" ht="58.5" hidden="1" x14ac:dyDescent="0.3">
      <c r="A297" s="25" t="s">
        <v>469</v>
      </c>
      <c r="B297" s="25" t="s">
        <v>518</v>
      </c>
      <c r="C297" s="25" t="s">
        <v>519</v>
      </c>
      <c r="D297" s="25" t="s">
        <v>520</v>
      </c>
      <c r="F297" s="27" t="s">
        <v>23</v>
      </c>
      <c r="G297" s="27" t="s">
        <v>23</v>
      </c>
      <c r="H297" s="27" t="s">
        <v>23</v>
      </c>
      <c r="I297" s="27">
        <v>0.5</v>
      </c>
      <c r="J297" s="27">
        <v>0.5</v>
      </c>
      <c r="K297" s="27">
        <v>0</v>
      </c>
      <c r="L297" s="27">
        <v>5</v>
      </c>
      <c r="M297" s="27">
        <v>5</v>
      </c>
      <c r="N297" s="27">
        <v>0</v>
      </c>
      <c r="O297" s="27" t="s">
        <v>23</v>
      </c>
      <c r="P297" s="27" t="s">
        <v>23</v>
      </c>
      <c r="Q297" s="27" t="s">
        <v>28</v>
      </c>
      <c r="R297" s="27" t="s">
        <v>23</v>
      </c>
      <c r="S297" s="27" t="s">
        <v>23</v>
      </c>
      <c r="T297" s="27" t="s">
        <v>28</v>
      </c>
      <c r="U297" s="27" t="s">
        <v>23</v>
      </c>
      <c r="V297" s="27" t="s">
        <v>23</v>
      </c>
      <c r="W297" s="27" t="s">
        <v>28</v>
      </c>
      <c r="X297" s="27" t="s">
        <v>23</v>
      </c>
      <c r="Y297" s="27" t="s">
        <v>23</v>
      </c>
      <c r="Z297" s="27" t="s">
        <v>28</v>
      </c>
      <c r="AA297" s="27">
        <v>4</v>
      </c>
      <c r="AB297" s="27">
        <v>4</v>
      </c>
      <c r="AC297" s="27">
        <v>0</v>
      </c>
      <c r="AD297" s="27" t="s">
        <v>23</v>
      </c>
      <c r="AE297" s="27" t="s">
        <v>23</v>
      </c>
      <c r="AF297" s="27" t="s">
        <v>23</v>
      </c>
      <c r="AG297" s="27" t="s">
        <v>23</v>
      </c>
      <c r="AH297" s="27" t="s">
        <v>23</v>
      </c>
      <c r="AI297" s="27" t="s">
        <v>23</v>
      </c>
      <c r="AJ297" s="27" t="s">
        <v>23</v>
      </c>
      <c r="AK297" s="27" t="s">
        <v>23</v>
      </c>
      <c r="AL297" s="27" t="s">
        <v>23</v>
      </c>
      <c r="AM297" s="27" t="s">
        <v>23</v>
      </c>
      <c r="AN297" s="27" t="s">
        <v>23</v>
      </c>
      <c r="AO297" s="27" t="s">
        <v>23</v>
      </c>
      <c r="AP297" s="27" t="s">
        <v>23</v>
      </c>
      <c r="AQ297" s="27" t="s">
        <v>23</v>
      </c>
      <c r="AR297" s="27" t="s">
        <v>23</v>
      </c>
    </row>
    <row r="298" spans="1:44" hidden="1" x14ac:dyDescent="0.25">
      <c r="A298" s="25" t="s">
        <v>469</v>
      </c>
      <c r="B298" s="25" t="s">
        <v>521</v>
      </c>
      <c r="C298" s="25" t="s">
        <v>522</v>
      </c>
      <c r="D298" s="25" t="s">
        <v>522</v>
      </c>
      <c r="F298" s="27">
        <v>0</v>
      </c>
      <c r="G298" s="27">
        <v>0</v>
      </c>
      <c r="H298" s="27">
        <v>0</v>
      </c>
      <c r="I298" s="27">
        <v>0.5</v>
      </c>
      <c r="J298" s="27">
        <v>0.5</v>
      </c>
      <c r="K298" s="27">
        <v>0</v>
      </c>
      <c r="L298" s="27">
        <v>5</v>
      </c>
      <c r="M298" s="27">
        <v>5</v>
      </c>
      <c r="N298" s="27">
        <v>0</v>
      </c>
      <c r="O298" s="27" t="s">
        <v>23</v>
      </c>
      <c r="P298" s="27" t="s">
        <v>23</v>
      </c>
      <c r="Q298" s="27" t="s">
        <v>28</v>
      </c>
      <c r="R298" s="27" t="s">
        <v>23</v>
      </c>
      <c r="S298" s="27" t="s">
        <v>23</v>
      </c>
      <c r="T298" s="27" t="s">
        <v>28</v>
      </c>
      <c r="U298" s="27" t="s">
        <v>23</v>
      </c>
      <c r="V298" s="27" t="s">
        <v>23</v>
      </c>
      <c r="W298" s="27" t="s">
        <v>28</v>
      </c>
      <c r="X298" s="27" t="s">
        <v>23</v>
      </c>
      <c r="Y298" s="27" t="s">
        <v>23</v>
      </c>
      <c r="Z298" s="27" t="s">
        <v>28</v>
      </c>
      <c r="AA298" s="27">
        <v>4</v>
      </c>
      <c r="AB298" s="27">
        <v>4</v>
      </c>
      <c r="AC298" s="27">
        <v>0</v>
      </c>
      <c r="AD298" s="27" t="s">
        <v>23</v>
      </c>
      <c r="AE298" s="27" t="s">
        <v>23</v>
      </c>
      <c r="AF298" s="27" t="s">
        <v>23</v>
      </c>
      <c r="AG298" s="27" t="s">
        <v>23</v>
      </c>
      <c r="AH298" s="27" t="s">
        <v>23</v>
      </c>
      <c r="AI298" s="27" t="s">
        <v>23</v>
      </c>
      <c r="AJ298" s="27" t="s">
        <v>23</v>
      </c>
      <c r="AK298" s="27" t="s">
        <v>23</v>
      </c>
      <c r="AL298" s="27" t="s">
        <v>23</v>
      </c>
      <c r="AM298" s="27">
        <v>4</v>
      </c>
      <c r="AN298" s="27">
        <v>4</v>
      </c>
      <c r="AO298" s="27">
        <v>0</v>
      </c>
      <c r="AP298" s="27">
        <v>0</v>
      </c>
      <c r="AQ298" s="27">
        <v>0</v>
      </c>
      <c r="AR298" s="25">
        <v>0</v>
      </c>
    </row>
    <row r="299" spans="1:44" ht="34.5" hidden="1" x14ac:dyDescent="0.25">
      <c r="A299" s="25" t="s">
        <v>469</v>
      </c>
      <c r="B299" s="25" t="s">
        <v>523</v>
      </c>
      <c r="C299" s="25" t="s">
        <v>524</v>
      </c>
      <c r="D299" s="25" t="s">
        <v>524</v>
      </c>
      <c r="F299" s="27">
        <v>0</v>
      </c>
      <c r="G299" s="27">
        <v>0</v>
      </c>
      <c r="H299" s="27">
        <v>0</v>
      </c>
      <c r="I299" s="27">
        <v>0.5</v>
      </c>
      <c r="J299" s="27">
        <v>0.5</v>
      </c>
      <c r="K299" s="27">
        <v>0</v>
      </c>
      <c r="L299" s="27">
        <v>5</v>
      </c>
      <c r="M299" s="27">
        <v>5</v>
      </c>
      <c r="N299" s="27">
        <v>0</v>
      </c>
      <c r="O299" s="27" t="s">
        <v>23</v>
      </c>
      <c r="P299" s="27" t="s">
        <v>23</v>
      </c>
      <c r="Q299" s="27" t="s">
        <v>28</v>
      </c>
      <c r="R299" s="27" t="s">
        <v>23</v>
      </c>
      <c r="S299" s="27" t="s">
        <v>23</v>
      </c>
      <c r="T299" s="27" t="s">
        <v>28</v>
      </c>
      <c r="U299" s="27" t="s">
        <v>23</v>
      </c>
      <c r="V299" s="27" t="s">
        <v>23</v>
      </c>
      <c r="W299" s="27" t="s">
        <v>28</v>
      </c>
      <c r="X299" s="27" t="s">
        <v>23</v>
      </c>
      <c r="Y299" s="27" t="s">
        <v>23</v>
      </c>
      <c r="Z299" s="27" t="s">
        <v>28</v>
      </c>
      <c r="AA299" s="27">
        <v>4</v>
      </c>
      <c r="AB299" s="27">
        <v>4</v>
      </c>
      <c r="AC299" s="27">
        <v>0</v>
      </c>
      <c r="AD299" s="27" t="s">
        <v>23</v>
      </c>
      <c r="AE299" s="27" t="s">
        <v>23</v>
      </c>
      <c r="AF299" s="27" t="s">
        <v>23</v>
      </c>
      <c r="AG299" s="27" t="s">
        <v>23</v>
      </c>
      <c r="AH299" s="27" t="s">
        <v>23</v>
      </c>
      <c r="AI299" s="27" t="s">
        <v>23</v>
      </c>
      <c r="AJ299" s="27" t="s">
        <v>23</v>
      </c>
      <c r="AK299" s="27" t="s">
        <v>23</v>
      </c>
      <c r="AL299" s="27" t="s">
        <v>23</v>
      </c>
      <c r="AM299" s="27">
        <v>4</v>
      </c>
      <c r="AN299" s="27">
        <v>4</v>
      </c>
      <c r="AO299" s="27">
        <v>0</v>
      </c>
      <c r="AP299" s="27">
        <v>0</v>
      </c>
      <c r="AQ299" s="27">
        <v>0</v>
      </c>
      <c r="AR299" s="25">
        <v>0</v>
      </c>
    </row>
    <row r="300" spans="1:44" ht="34.5" hidden="1" x14ac:dyDescent="0.25">
      <c r="A300" s="25" t="s">
        <v>469</v>
      </c>
      <c r="B300" s="25" t="s">
        <v>525</v>
      </c>
      <c r="C300" s="25" t="s">
        <v>526</v>
      </c>
      <c r="D300" s="25" t="s">
        <v>527</v>
      </c>
      <c r="F300" s="27">
        <v>0</v>
      </c>
      <c r="G300" s="27">
        <v>0</v>
      </c>
      <c r="H300" s="27">
        <v>0</v>
      </c>
      <c r="I300" s="27">
        <v>0.5</v>
      </c>
      <c r="J300" s="27">
        <v>0.5</v>
      </c>
      <c r="K300" s="27">
        <v>0</v>
      </c>
      <c r="L300" s="27">
        <v>5</v>
      </c>
      <c r="M300" s="27">
        <v>5</v>
      </c>
      <c r="N300" s="27">
        <v>0</v>
      </c>
      <c r="O300" s="27" t="s">
        <v>23</v>
      </c>
      <c r="P300" s="27" t="s">
        <v>23</v>
      </c>
      <c r="Q300" s="27" t="s">
        <v>28</v>
      </c>
      <c r="R300" s="27" t="s">
        <v>23</v>
      </c>
      <c r="S300" s="27" t="s">
        <v>23</v>
      </c>
      <c r="T300" s="27" t="s">
        <v>28</v>
      </c>
      <c r="U300" s="27" t="s">
        <v>23</v>
      </c>
      <c r="V300" s="27" t="s">
        <v>23</v>
      </c>
      <c r="W300" s="27" t="s">
        <v>28</v>
      </c>
      <c r="X300" s="27" t="s">
        <v>23</v>
      </c>
      <c r="Y300" s="27" t="s">
        <v>23</v>
      </c>
      <c r="Z300" s="27" t="s">
        <v>28</v>
      </c>
      <c r="AA300" s="27">
        <v>4</v>
      </c>
      <c r="AB300" s="27">
        <v>4</v>
      </c>
      <c r="AC300" s="27">
        <v>0</v>
      </c>
      <c r="AD300" s="27" t="s">
        <v>23</v>
      </c>
      <c r="AE300" s="27" t="s">
        <v>23</v>
      </c>
      <c r="AF300" s="27" t="s">
        <v>23</v>
      </c>
      <c r="AG300" s="27" t="s">
        <v>23</v>
      </c>
      <c r="AH300" s="27" t="s">
        <v>23</v>
      </c>
      <c r="AI300" s="27" t="s">
        <v>23</v>
      </c>
      <c r="AJ300" s="27" t="s">
        <v>23</v>
      </c>
      <c r="AK300" s="27" t="s">
        <v>23</v>
      </c>
      <c r="AL300" s="27" t="s">
        <v>23</v>
      </c>
      <c r="AM300" s="27">
        <v>4</v>
      </c>
      <c r="AN300" s="27">
        <v>4</v>
      </c>
      <c r="AO300" s="27">
        <v>0</v>
      </c>
      <c r="AP300" s="27">
        <v>0</v>
      </c>
      <c r="AQ300" s="27">
        <v>0</v>
      </c>
      <c r="AR300" s="25">
        <v>0</v>
      </c>
    </row>
    <row r="301" spans="1:44" ht="23" hidden="1" x14ac:dyDescent="0.25">
      <c r="A301" s="25" t="s">
        <v>469</v>
      </c>
      <c r="B301" s="25" t="s">
        <v>528</v>
      </c>
      <c r="C301" s="25" t="s">
        <v>529</v>
      </c>
      <c r="D301" s="25" t="s">
        <v>530</v>
      </c>
      <c r="F301" s="27">
        <v>0</v>
      </c>
      <c r="G301" s="27">
        <v>0</v>
      </c>
      <c r="H301" s="27">
        <v>0</v>
      </c>
      <c r="I301" s="27">
        <v>0.5</v>
      </c>
      <c r="J301" s="27">
        <v>0.5</v>
      </c>
      <c r="K301" s="27">
        <v>0</v>
      </c>
      <c r="L301" s="27">
        <v>5</v>
      </c>
      <c r="M301" s="27">
        <v>5</v>
      </c>
      <c r="N301" s="27">
        <v>0</v>
      </c>
      <c r="O301" s="27" t="s">
        <v>23</v>
      </c>
      <c r="P301" s="27" t="s">
        <v>23</v>
      </c>
      <c r="Q301" s="27" t="s">
        <v>28</v>
      </c>
      <c r="R301" s="27" t="s">
        <v>23</v>
      </c>
      <c r="S301" s="27" t="s">
        <v>23</v>
      </c>
      <c r="T301" s="27" t="s">
        <v>28</v>
      </c>
      <c r="U301" s="27" t="s">
        <v>23</v>
      </c>
      <c r="V301" s="27" t="s">
        <v>23</v>
      </c>
      <c r="W301" s="27" t="s">
        <v>28</v>
      </c>
      <c r="X301" s="27" t="s">
        <v>23</v>
      </c>
      <c r="Y301" s="27" t="s">
        <v>23</v>
      </c>
      <c r="Z301" s="27" t="s">
        <v>28</v>
      </c>
      <c r="AA301" s="27">
        <v>4</v>
      </c>
      <c r="AB301" s="27">
        <v>4</v>
      </c>
      <c r="AC301" s="27">
        <v>0</v>
      </c>
      <c r="AD301" s="27" t="s">
        <v>23</v>
      </c>
      <c r="AE301" s="27" t="s">
        <v>23</v>
      </c>
      <c r="AF301" s="27" t="s">
        <v>23</v>
      </c>
      <c r="AG301" s="27" t="s">
        <v>23</v>
      </c>
      <c r="AH301" s="27" t="s">
        <v>23</v>
      </c>
      <c r="AI301" s="27" t="s">
        <v>23</v>
      </c>
      <c r="AJ301" s="27" t="s">
        <v>23</v>
      </c>
      <c r="AK301" s="27" t="s">
        <v>23</v>
      </c>
      <c r="AL301" s="27" t="s">
        <v>23</v>
      </c>
      <c r="AM301" s="27">
        <v>4</v>
      </c>
      <c r="AN301" s="27">
        <v>4</v>
      </c>
      <c r="AO301" s="27">
        <v>0</v>
      </c>
      <c r="AP301" s="27">
        <v>0</v>
      </c>
      <c r="AQ301" s="27">
        <v>0</v>
      </c>
      <c r="AR301" s="25">
        <v>0</v>
      </c>
    </row>
    <row r="302" spans="1:44" ht="23" hidden="1" x14ac:dyDescent="0.25">
      <c r="A302" s="25" t="s">
        <v>469</v>
      </c>
      <c r="B302" s="25" t="s">
        <v>531</v>
      </c>
      <c r="C302" s="25" t="s">
        <v>532</v>
      </c>
      <c r="D302" s="25" t="s">
        <v>533</v>
      </c>
      <c r="F302" s="27" t="s">
        <v>23</v>
      </c>
      <c r="G302" s="27" t="s">
        <v>23</v>
      </c>
      <c r="H302" s="27" t="s">
        <v>23</v>
      </c>
      <c r="I302" s="27">
        <v>0.5</v>
      </c>
      <c r="J302" s="27">
        <v>0.5</v>
      </c>
      <c r="K302" s="27">
        <v>0</v>
      </c>
      <c r="L302" s="27">
        <v>5</v>
      </c>
      <c r="M302" s="27">
        <v>5</v>
      </c>
      <c r="N302" s="27">
        <v>0</v>
      </c>
      <c r="O302" s="27" t="s">
        <v>23</v>
      </c>
      <c r="P302" s="27" t="s">
        <v>23</v>
      </c>
      <c r="Q302" s="27" t="s">
        <v>28</v>
      </c>
      <c r="R302" s="27" t="s">
        <v>23</v>
      </c>
      <c r="S302" s="27" t="s">
        <v>23</v>
      </c>
      <c r="T302" s="27" t="s">
        <v>28</v>
      </c>
      <c r="U302" s="27" t="s">
        <v>23</v>
      </c>
      <c r="V302" s="27" t="s">
        <v>23</v>
      </c>
      <c r="W302" s="27" t="s">
        <v>28</v>
      </c>
      <c r="X302" s="27" t="s">
        <v>23</v>
      </c>
      <c r="Y302" s="27" t="s">
        <v>23</v>
      </c>
      <c r="Z302" s="27" t="s">
        <v>28</v>
      </c>
      <c r="AA302" s="27">
        <v>4</v>
      </c>
      <c r="AB302" s="27">
        <v>4</v>
      </c>
      <c r="AC302" s="27">
        <v>0</v>
      </c>
      <c r="AD302" s="27" t="s">
        <v>23</v>
      </c>
      <c r="AE302" s="27" t="s">
        <v>23</v>
      </c>
      <c r="AF302" s="27" t="s">
        <v>23</v>
      </c>
      <c r="AG302" s="27" t="s">
        <v>23</v>
      </c>
      <c r="AH302" s="27" t="s">
        <v>23</v>
      </c>
      <c r="AI302" s="27" t="s">
        <v>23</v>
      </c>
      <c r="AJ302" s="27" t="s">
        <v>23</v>
      </c>
      <c r="AK302" s="27" t="s">
        <v>23</v>
      </c>
      <c r="AL302" s="27" t="s">
        <v>23</v>
      </c>
      <c r="AM302" s="27" t="s">
        <v>23</v>
      </c>
      <c r="AN302" s="27" t="s">
        <v>23</v>
      </c>
      <c r="AO302" s="27" t="s">
        <v>23</v>
      </c>
      <c r="AP302" s="27" t="s">
        <v>23</v>
      </c>
      <c r="AQ302" s="27" t="s">
        <v>23</v>
      </c>
      <c r="AR302" s="27" t="s">
        <v>23</v>
      </c>
    </row>
    <row r="303" spans="1:44" ht="46" hidden="1" x14ac:dyDescent="0.25">
      <c r="A303" s="25" t="s">
        <v>469</v>
      </c>
      <c r="B303" s="25" t="s">
        <v>534</v>
      </c>
      <c r="C303" s="25" t="s">
        <v>535</v>
      </c>
      <c r="D303" s="25" t="s">
        <v>536</v>
      </c>
      <c r="F303" s="27" t="s">
        <v>23</v>
      </c>
      <c r="G303" s="27" t="s">
        <v>23</v>
      </c>
      <c r="H303" s="27" t="s">
        <v>23</v>
      </c>
      <c r="I303" s="27" t="s">
        <v>23</v>
      </c>
      <c r="J303" s="27" t="s">
        <v>23</v>
      </c>
      <c r="K303" s="27" t="s">
        <v>23</v>
      </c>
      <c r="L303" s="27" t="s">
        <v>23</v>
      </c>
      <c r="M303" s="27" t="s">
        <v>23</v>
      </c>
      <c r="N303" s="27" t="s">
        <v>23</v>
      </c>
      <c r="O303" s="27" t="s">
        <v>23</v>
      </c>
      <c r="P303" s="27" t="s">
        <v>23</v>
      </c>
      <c r="Q303" s="27" t="s">
        <v>23</v>
      </c>
      <c r="R303" s="27" t="s">
        <v>23</v>
      </c>
      <c r="S303" s="27" t="s">
        <v>23</v>
      </c>
      <c r="T303" s="27" t="s">
        <v>23</v>
      </c>
      <c r="U303" s="27" t="s">
        <v>23</v>
      </c>
      <c r="V303" s="27" t="s">
        <v>23</v>
      </c>
      <c r="W303" s="27" t="s">
        <v>23</v>
      </c>
      <c r="X303" s="27" t="s">
        <v>23</v>
      </c>
      <c r="Y303" s="27" t="s">
        <v>23</v>
      </c>
      <c r="Z303" s="27" t="s">
        <v>23</v>
      </c>
      <c r="AA303" s="27" t="s">
        <v>23</v>
      </c>
      <c r="AB303" s="27" t="s">
        <v>23</v>
      </c>
      <c r="AC303" s="27" t="s">
        <v>23</v>
      </c>
      <c r="AD303" s="27" t="s">
        <v>23</v>
      </c>
      <c r="AE303" s="27" t="s">
        <v>23</v>
      </c>
      <c r="AF303" s="27" t="s">
        <v>23</v>
      </c>
      <c r="AG303" s="27" t="s">
        <v>23</v>
      </c>
      <c r="AH303" s="27" t="s">
        <v>23</v>
      </c>
      <c r="AI303" s="27" t="s">
        <v>23</v>
      </c>
      <c r="AJ303" s="27" t="s">
        <v>23</v>
      </c>
      <c r="AK303" s="27" t="s">
        <v>23</v>
      </c>
      <c r="AL303" s="27" t="s">
        <v>23</v>
      </c>
      <c r="AM303" s="27" t="s">
        <v>23</v>
      </c>
      <c r="AN303" s="27" t="s">
        <v>23</v>
      </c>
      <c r="AO303" s="27" t="s">
        <v>23</v>
      </c>
      <c r="AP303" s="27" t="s">
        <v>23</v>
      </c>
      <c r="AQ303" s="27" t="s">
        <v>23</v>
      </c>
      <c r="AR303" s="27" t="s">
        <v>23</v>
      </c>
    </row>
    <row r="304" spans="1:44" ht="23.5" hidden="1" x14ac:dyDescent="0.25">
      <c r="A304" s="25" t="s">
        <v>469</v>
      </c>
      <c r="B304" s="25" t="s">
        <v>537</v>
      </c>
      <c r="C304" s="25" t="s">
        <v>538</v>
      </c>
      <c r="D304" s="25" t="s">
        <v>539</v>
      </c>
      <c r="F304" s="27" t="s">
        <v>23</v>
      </c>
      <c r="G304" s="27" t="s">
        <v>23</v>
      </c>
      <c r="H304" s="27" t="s">
        <v>23</v>
      </c>
      <c r="I304" s="27">
        <v>0.5</v>
      </c>
      <c r="J304" s="27">
        <v>0.5</v>
      </c>
      <c r="K304" s="27">
        <v>0</v>
      </c>
      <c r="L304" s="27">
        <v>5</v>
      </c>
      <c r="M304" s="27">
        <v>5</v>
      </c>
      <c r="N304" s="27">
        <v>0</v>
      </c>
      <c r="O304" s="27" t="s">
        <v>23</v>
      </c>
      <c r="P304" s="27" t="s">
        <v>23</v>
      </c>
      <c r="Q304" s="27" t="s">
        <v>28</v>
      </c>
      <c r="R304" s="27" t="s">
        <v>23</v>
      </c>
      <c r="S304" s="27" t="s">
        <v>23</v>
      </c>
      <c r="T304" s="27" t="s">
        <v>28</v>
      </c>
      <c r="U304" s="27" t="s">
        <v>23</v>
      </c>
      <c r="V304" s="27" t="s">
        <v>23</v>
      </c>
      <c r="W304" s="27" t="s">
        <v>28</v>
      </c>
      <c r="X304" s="27" t="s">
        <v>23</v>
      </c>
      <c r="Y304" s="27" t="s">
        <v>23</v>
      </c>
      <c r="Z304" s="27" t="s">
        <v>28</v>
      </c>
      <c r="AA304" s="27">
        <v>4</v>
      </c>
      <c r="AB304" s="27">
        <v>4</v>
      </c>
      <c r="AC304" s="27">
        <v>0</v>
      </c>
      <c r="AD304" s="27" t="s">
        <v>23</v>
      </c>
      <c r="AE304" s="27" t="s">
        <v>23</v>
      </c>
      <c r="AF304" s="27" t="s">
        <v>23</v>
      </c>
      <c r="AG304" s="27" t="s">
        <v>23</v>
      </c>
      <c r="AH304" s="27" t="s">
        <v>23</v>
      </c>
      <c r="AI304" s="27" t="s">
        <v>23</v>
      </c>
      <c r="AJ304" s="27" t="s">
        <v>23</v>
      </c>
      <c r="AK304" s="27" t="s">
        <v>23</v>
      </c>
      <c r="AL304" s="27" t="s">
        <v>23</v>
      </c>
      <c r="AM304" s="27">
        <v>4</v>
      </c>
      <c r="AN304" s="27">
        <v>4</v>
      </c>
      <c r="AO304" s="27">
        <v>0</v>
      </c>
      <c r="AP304" s="27" t="s">
        <v>23</v>
      </c>
      <c r="AQ304" s="27" t="s">
        <v>23</v>
      </c>
      <c r="AR304" s="27" t="s">
        <v>23</v>
      </c>
    </row>
    <row r="305" spans="1:44" ht="34.5" hidden="1" x14ac:dyDescent="0.25">
      <c r="A305" s="25" t="s">
        <v>469</v>
      </c>
      <c r="B305" s="25" t="s">
        <v>540</v>
      </c>
      <c r="C305" s="25" t="s">
        <v>541</v>
      </c>
      <c r="D305" s="25" t="s">
        <v>541</v>
      </c>
      <c r="F305" s="27">
        <v>0</v>
      </c>
      <c r="G305" s="27">
        <v>0</v>
      </c>
      <c r="H305" s="27">
        <v>0</v>
      </c>
      <c r="I305" s="27">
        <v>0.5</v>
      </c>
      <c r="J305" s="27">
        <v>0.5</v>
      </c>
      <c r="K305" s="27">
        <v>0</v>
      </c>
      <c r="L305" s="27">
        <v>5</v>
      </c>
      <c r="M305" s="27">
        <v>5</v>
      </c>
      <c r="N305" s="27">
        <v>0</v>
      </c>
      <c r="O305" s="27" t="s">
        <v>23</v>
      </c>
      <c r="P305" s="27" t="s">
        <v>23</v>
      </c>
      <c r="Q305" s="27" t="s">
        <v>28</v>
      </c>
      <c r="R305" s="27" t="s">
        <v>23</v>
      </c>
      <c r="S305" s="27" t="s">
        <v>23</v>
      </c>
      <c r="T305" s="27" t="s">
        <v>28</v>
      </c>
      <c r="U305" s="27" t="s">
        <v>23</v>
      </c>
      <c r="V305" s="27" t="s">
        <v>23</v>
      </c>
      <c r="W305" s="27" t="s">
        <v>28</v>
      </c>
      <c r="X305" s="27" t="s">
        <v>23</v>
      </c>
      <c r="Y305" s="27" t="s">
        <v>23</v>
      </c>
      <c r="Z305" s="27" t="s">
        <v>28</v>
      </c>
      <c r="AA305" s="27">
        <v>4</v>
      </c>
      <c r="AB305" s="27">
        <v>4</v>
      </c>
      <c r="AC305" s="27">
        <v>0</v>
      </c>
      <c r="AD305" s="27" t="s">
        <v>23</v>
      </c>
      <c r="AE305" s="27" t="s">
        <v>23</v>
      </c>
      <c r="AF305" s="27" t="s">
        <v>23</v>
      </c>
      <c r="AG305" s="27" t="s">
        <v>23</v>
      </c>
      <c r="AH305" s="27" t="s">
        <v>23</v>
      </c>
      <c r="AI305" s="27" t="s">
        <v>23</v>
      </c>
      <c r="AJ305" s="27" t="s">
        <v>23</v>
      </c>
      <c r="AK305" s="27" t="s">
        <v>23</v>
      </c>
      <c r="AL305" s="27" t="s">
        <v>23</v>
      </c>
      <c r="AM305" s="27">
        <v>4</v>
      </c>
      <c r="AN305" s="27">
        <v>4</v>
      </c>
      <c r="AO305" s="27">
        <v>0</v>
      </c>
      <c r="AP305" s="27">
        <v>0</v>
      </c>
      <c r="AQ305" s="27">
        <v>0</v>
      </c>
      <c r="AR305" s="25">
        <v>0</v>
      </c>
    </row>
    <row r="306" spans="1:44" ht="34.5" hidden="1" x14ac:dyDescent="0.25">
      <c r="A306" s="25" t="s">
        <v>469</v>
      </c>
      <c r="B306" s="25" t="s">
        <v>542</v>
      </c>
      <c r="C306" s="25" t="s">
        <v>543</v>
      </c>
      <c r="D306" s="25" t="s">
        <v>544</v>
      </c>
      <c r="F306" s="27" t="s">
        <v>23</v>
      </c>
      <c r="G306" s="27" t="s">
        <v>23</v>
      </c>
      <c r="H306" s="27" t="s">
        <v>23</v>
      </c>
      <c r="I306" s="27" t="s">
        <v>23</v>
      </c>
      <c r="J306" s="27" t="s">
        <v>23</v>
      </c>
      <c r="K306" s="27" t="s">
        <v>23</v>
      </c>
      <c r="L306" s="27" t="s">
        <v>23</v>
      </c>
      <c r="M306" s="27" t="s">
        <v>23</v>
      </c>
      <c r="N306" s="27" t="s">
        <v>23</v>
      </c>
      <c r="O306" s="27" t="s">
        <v>23</v>
      </c>
      <c r="P306" s="27" t="s">
        <v>23</v>
      </c>
      <c r="Q306" s="27" t="s">
        <v>23</v>
      </c>
      <c r="R306" s="27" t="s">
        <v>23</v>
      </c>
      <c r="S306" s="27" t="s">
        <v>23</v>
      </c>
      <c r="T306" s="27" t="s">
        <v>23</v>
      </c>
      <c r="U306" s="27" t="s">
        <v>23</v>
      </c>
      <c r="V306" s="27" t="s">
        <v>23</v>
      </c>
      <c r="W306" s="27" t="s">
        <v>23</v>
      </c>
      <c r="X306" s="27" t="s">
        <v>23</v>
      </c>
      <c r="Y306" s="27" t="s">
        <v>23</v>
      </c>
      <c r="Z306" s="27" t="s">
        <v>23</v>
      </c>
      <c r="AA306" s="27" t="s">
        <v>23</v>
      </c>
      <c r="AB306" s="27" t="s">
        <v>23</v>
      </c>
      <c r="AC306" s="27" t="s">
        <v>23</v>
      </c>
      <c r="AD306" s="27" t="s">
        <v>23</v>
      </c>
      <c r="AE306" s="27" t="s">
        <v>23</v>
      </c>
      <c r="AF306" s="27" t="s">
        <v>23</v>
      </c>
      <c r="AG306" s="27" t="s">
        <v>23</v>
      </c>
      <c r="AH306" s="27" t="s">
        <v>23</v>
      </c>
      <c r="AI306" s="27" t="s">
        <v>23</v>
      </c>
      <c r="AJ306" s="27" t="s">
        <v>23</v>
      </c>
      <c r="AK306" s="27" t="s">
        <v>23</v>
      </c>
      <c r="AL306" s="27" t="s">
        <v>23</v>
      </c>
      <c r="AM306" s="27" t="s">
        <v>23</v>
      </c>
      <c r="AN306" s="27" t="s">
        <v>23</v>
      </c>
      <c r="AO306" s="27" t="s">
        <v>23</v>
      </c>
      <c r="AP306" s="27" t="s">
        <v>23</v>
      </c>
      <c r="AQ306" s="27" t="s">
        <v>23</v>
      </c>
      <c r="AR306" s="27" t="s">
        <v>23</v>
      </c>
    </row>
    <row r="307" spans="1:44" ht="12" hidden="1" x14ac:dyDescent="0.3">
      <c r="A307" s="25" t="s">
        <v>545</v>
      </c>
      <c r="B307" s="25" t="s">
        <v>546</v>
      </c>
      <c r="C307" s="31" t="s">
        <v>547</v>
      </c>
      <c r="D307" s="25" t="s">
        <v>548</v>
      </c>
      <c r="F307" s="27">
        <v>0</v>
      </c>
      <c r="G307" s="27">
        <v>0</v>
      </c>
      <c r="H307" s="27">
        <v>0</v>
      </c>
      <c r="I307" s="27">
        <v>100.5</v>
      </c>
      <c r="J307" s="27">
        <v>0.5</v>
      </c>
      <c r="K307" s="27">
        <v>100</v>
      </c>
      <c r="L307" s="27">
        <v>105</v>
      </c>
      <c r="M307" s="27">
        <v>5</v>
      </c>
      <c r="N307" s="27">
        <v>100</v>
      </c>
      <c r="O307" s="27" t="s">
        <v>23</v>
      </c>
      <c r="P307" s="27" t="s">
        <v>23</v>
      </c>
      <c r="Q307" s="27" t="s">
        <v>23</v>
      </c>
      <c r="R307" s="27">
        <v>102</v>
      </c>
      <c r="S307" s="27">
        <v>2</v>
      </c>
      <c r="T307" s="27">
        <v>100</v>
      </c>
      <c r="U307" s="27">
        <v>112</v>
      </c>
      <c r="V307" s="27">
        <v>12</v>
      </c>
      <c r="W307" s="27">
        <v>100</v>
      </c>
      <c r="X307" s="27" t="s">
        <v>23</v>
      </c>
      <c r="Y307" s="27" t="s">
        <v>23</v>
      </c>
      <c r="Z307" s="27" t="s">
        <v>23</v>
      </c>
      <c r="AA307" s="27">
        <v>104</v>
      </c>
      <c r="AB307" s="27">
        <v>4</v>
      </c>
      <c r="AC307" s="27">
        <v>100</v>
      </c>
      <c r="AD307" s="27" t="s">
        <v>23</v>
      </c>
      <c r="AE307" s="27" t="s">
        <v>23</v>
      </c>
      <c r="AF307" s="27" t="s">
        <v>23</v>
      </c>
      <c r="AG307" s="27">
        <v>102</v>
      </c>
      <c r="AH307" s="27">
        <v>2</v>
      </c>
      <c r="AI307" s="27">
        <v>100</v>
      </c>
      <c r="AJ307" s="27" t="s">
        <v>23</v>
      </c>
      <c r="AK307" s="27" t="s">
        <v>23</v>
      </c>
      <c r="AL307" s="27" t="s">
        <v>23</v>
      </c>
      <c r="AM307" s="27">
        <v>104</v>
      </c>
      <c r="AN307" s="27">
        <v>4</v>
      </c>
      <c r="AO307" s="27">
        <v>100</v>
      </c>
      <c r="AP307" s="27" t="s">
        <v>23</v>
      </c>
      <c r="AQ307" s="27" t="s">
        <v>23</v>
      </c>
      <c r="AR307" s="27" t="s">
        <v>23</v>
      </c>
    </row>
    <row r="308" spans="1:44" ht="12" hidden="1" x14ac:dyDescent="0.3">
      <c r="A308" s="25" t="s">
        <v>545</v>
      </c>
      <c r="B308" s="25" t="s">
        <v>549</v>
      </c>
      <c r="C308" s="31" t="s">
        <v>550</v>
      </c>
      <c r="D308" s="25" t="s">
        <v>551</v>
      </c>
      <c r="F308" s="27">
        <v>0</v>
      </c>
      <c r="G308" s="27">
        <v>0</v>
      </c>
      <c r="H308" s="27">
        <v>0</v>
      </c>
      <c r="I308" s="27">
        <v>100.5</v>
      </c>
      <c r="J308" s="27">
        <v>0.5</v>
      </c>
      <c r="K308" s="27">
        <v>100</v>
      </c>
      <c r="L308" s="27">
        <v>105</v>
      </c>
      <c r="M308" s="27">
        <v>5</v>
      </c>
      <c r="N308" s="27">
        <v>100</v>
      </c>
      <c r="O308" s="27" t="s">
        <v>23</v>
      </c>
      <c r="P308" s="27" t="s">
        <v>23</v>
      </c>
      <c r="Q308" s="27" t="s">
        <v>23</v>
      </c>
      <c r="R308" s="27">
        <v>102</v>
      </c>
      <c r="S308" s="27">
        <v>2</v>
      </c>
      <c r="T308" s="27">
        <v>100</v>
      </c>
      <c r="U308" s="27">
        <v>112</v>
      </c>
      <c r="V308" s="27">
        <v>12</v>
      </c>
      <c r="W308" s="27">
        <v>100</v>
      </c>
      <c r="X308" s="27" t="s">
        <v>23</v>
      </c>
      <c r="Y308" s="27" t="s">
        <v>23</v>
      </c>
      <c r="Z308" s="27" t="s">
        <v>23</v>
      </c>
      <c r="AA308" s="27">
        <v>104</v>
      </c>
      <c r="AB308" s="27">
        <v>4</v>
      </c>
      <c r="AC308" s="27">
        <v>100</v>
      </c>
      <c r="AD308" s="27" t="s">
        <v>23</v>
      </c>
      <c r="AE308" s="27" t="s">
        <v>23</v>
      </c>
      <c r="AF308" s="27" t="s">
        <v>23</v>
      </c>
      <c r="AG308" s="27">
        <v>102</v>
      </c>
      <c r="AH308" s="27">
        <v>2</v>
      </c>
      <c r="AI308" s="27">
        <v>100</v>
      </c>
      <c r="AJ308" s="27" t="s">
        <v>23</v>
      </c>
      <c r="AK308" s="27" t="s">
        <v>23</v>
      </c>
      <c r="AL308" s="27" t="s">
        <v>23</v>
      </c>
      <c r="AM308" s="27">
        <v>104</v>
      </c>
      <c r="AN308" s="27">
        <v>4</v>
      </c>
      <c r="AO308" s="27">
        <v>100</v>
      </c>
      <c r="AP308" s="27" t="s">
        <v>23</v>
      </c>
      <c r="AQ308" s="27" t="s">
        <v>23</v>
      </c>
      <c r="AR308" s="27" t="s">
        <v>23</v>
      </c>
    </row>
    <row r="309" spans="1:44" ht="12" hidden="1" x14ac:dyDescent="0.3">
      <c r="A309" s="25" t="s">
        <v>545</v>
      </c>
      <c r="B309" s="25" t="s">
        <v>552</v>
      </c>
      <c r="C309" s="31" t="s">
        <v>553</v>
      </c>
      <c r="D309" s="25" t="s">
        <v>554</v>
      </c>
      <c r="F309" s="27">
        <v>0</v>
      </c>
      <c r="G309" s="27">
        <v>0</v>
      </c>
      <c r="H309" s="27">
        <v>0</v>
      </c>
      <c r="I309" s="27">
        <v>135.5</v>
      </c>
      <c r="J309" s="27">
        <v>0.5</v>
      </c>
      <c r="K309" s="27">
        <v>135</v>
      </c>
      <c r="L309" s="27">
        <v>140</v>
      </c>
      <c r="M309" s="27">
        <v>5</v>
      </c>
      <c r="N309" s="27">
        <v>135</v>
      </c>
      <c r="O309" s="27" t="s">
        <v>23</v>
      </c>
      <c r="P309" s="27" t="s">
        <v>23</v>
      </c>
      <c r="Q309" s="27" t="s">
        <v>23</v>
      </c>
      <c r="R309" s="27">
        <v>137</v>
      </c>
      <c r="S309" s="27">
        <v>2</v>
      </c>
      <c r="T309" s="27">
        <v>135</v>
      </c>
      <c r="U309" s="27">
        <v>147</v>
      </c>
      <c r="V309" s="27">
        <v>12</v>
      </c>
      <c r="W309" s="27">
        <v>135</v>
      </c>
      <c r="X309" s="27">
        <v>135</v>
      </c>
      <c r="Y309" s="27">
        <v>0</v>
      </c>
      <c r="Z309" s="27">
        <v>135</v>
      </c>
      <c r="AA309" s="27">
        <v>139</v>
      </c>
      <c r="AB309" s="27">
        <v>4</v>
      </c>
      <c r="AC309" s="27">
        <v>135</v>
      </c>
      <c r="AD309" s="27" t="s">
        <v>23</v>
      </c>
      <c r="AE309" s="27" t="s">
        <v>23</v>
      </c>
      <c r="AF309" s="27" t="s">
        <v>23</v>
      </c>
      <c r="AG309" s="27">
        <v>137</v>
      </c>
      <c r="AH309" s="27">
        <v>2</v>
      </c>
      <c r="AI309" s="27">
        <v>135</v>
      </c>
      <c r="AJ309" s="27" t="s">
        <v>23</v>
      </c>
      <c r="AK309" s="27" t="s">
        <v>23</v>
      </c>
      <c r="AL309" s="27" t="s">
        <v>23</v>
      </c>
      <c r="AM309" s="27">
        <v>139</v>
      </c>
      <c r="AN309" s="27">
        <v>4</v>
      </c>
      <c r="AO309" s="27">
        <v>135</v>
      </c>
      <c r="AP309" s="27" t="s">
        <v>23</v>
      </c>
      <c r="AQ309" s="27" t="s">
        <v>23</v>
      </c>
      <c r="AR309" s="27" t="s">
        <v>23</v>
      </c>
    </row>
    <row r="310" spans="1:44" ht="12" hidden="1" x14ac:dyDescent="0.3">
      <c r="A310" s="25" t="s">
        <v>545</v>
      </c>
      <c r="B310" s="25" t="s">
        <v>555</v>
      </c>
      <c r="C310" s="31" t="s">
        <v>556</v>
      </c>
      <c r="D310" s="25" t="s">
        <v>557</v>
      </c>
      <c r="F310" s="27">
        <v>0</v>
      </c>
      <c r="G310" s="27">
        <v>0</v>
      </c>
      <c r="H310" s="27">
        <v>0</v>
      </c>
      <c r="I310" s="27">
        <v>120.5</v>
      </c>
      <c r="J310" s="27">
        <v>0.5</v>
      </c>
      <c r="K310" s="27">
        <v>120</v>
      </c>
      <c r="L310" s="27">
        <v>125</v>
      </c>
      <c r="M310" s="27">
        <v>5</v>
      </c>
      <c r="N310" s="27">
        <v>120</v>
      </c>
      <c r="O310" s="27" t="s">
        <v>23</v>
      </c>
      <c r="P310" s="27" t="s">
        <v>23</v>
      </c>
      <c r="Q310" s="27" t="s">
        <v>23</v>
      </c>
      <c r="R310" s="27">
        <v>122</v>
      </c>
      <c r="S310" s="27">
        <v>2</v>
      </c>
      <c r="T310" s="27">
        <v>120</v>
      </c>
      <c r="U310" s="27">
        <v>132</v>
      </c>
      <c r="V310" s="27">
        <v>12</v>
      </c>
      <c r="W310" s="27">
        <v>120</v>
      </c>
      <c r="X310" s="27">
        <v>120</v>
      </c>
      <c r="Y310" s="27">
        <v>0</v>
      </c>
      <c r="Z310" s="27">
        <v>120</v>
      </c>
      <c r="AA310" s="27">
        <v>124</v>
      </c>
      <c r="AB310" s="27">
        <v>4</v>
      </c>
      <c r="AC310" s="27">
        <v>120</v>
      </c>
      <c r="AD310" s="27" t="s">
        <v>23</v>
      </c>
      <c r="AE310" s="27" t="s">
        <v>23</v>
      </c>
      <c r="AF310" s="27" t="s">
        <v>23</v>
      </c>
      <c r="AG310" s="27">
        <v>122</v>
      </c>
      <c r="AH310" s="27">
        <v>2</v>
      </c>
      <c r="AI310" s="27">
        <v>120</v>
      </c>
      <c r="AJ310" s="27" t="s">
        <v>23</v>
      </c>
      <c r="AK310" s="27" t="s">
        <v>23</v>
      </c>
      <c r="AL310" s="27" t="s">
        <v>23</v>
      </c>
      <c r="AM310" s="27">
        <v>124</v>
      </c>
      <c r="AN310" s="27">
        <v>4</v>
      </c>
      <c r="AO310" s="27">
        <v>120</v>
      </c>
      <c r="AP310" s="27" t="s">
        <v>23</v>
      </c>
      <c r="AQ310" s="27" t="s">
        <v>23</v>
      </c>
      <c r="AR310" s="27" t="s">
        <v>23</v>
      </c>
    </row>
    <row r="311" spans="1:44" ht="12" hidden="1" x14ac:dyDescent="0.3">
      <c r="A311" s="25" t="s">
        <v>545</v>
      </c>
      <c r="B311" s="25" t="s">
        <v>558</v>
      </c>
      <c r="C311" s="31" t="s">
        <v>559</v>
      </c>
      <c r="D311" s="25" t="s">
        <v>560</v>
      </c>
      <c r="F311" s="27" t="s">
        <v>23</v>
      </c>
      <c r="G311" s="27" t="s">
        <v>23</v>
      </c>
      <c r="H311" s="27" t="s">
        <v>23</v>
      </c>
      <c r="I311" s="27" t="s">
        <v>23</v>
      </c>
      <c r="J311" s="27" t="s">
        <v>23</v>
      </c>
      <c r="K311" s="27" t="s">
        <v>23</v>
      </c>
      <c r="L311" s="27" t="s">
        <v>23</v>
      </c>
      <c r="M311" s="27" t="s">
        <v>23</v>
      </c>
      <c r="N311" s="27" t="s">
        <v>23</v>
      </c>
      <c r="O311" s="27" t="s">
        <v>23</v>
      </c>
      <c r="P311" s="27" t="s">
        <v>23</v>
      </c>
      <c r="Q311" s="27" t="s">
        <v>23</v>
      </c>
      <c r="R311" s="27" t="s">
        <v>23</v>
      </c>
      <c r="S311" s="27" t="s">
        <v>23</v>
      </c>
      <c r="T311" s="27" t="s">
        <v>23</v>
      </c>
      <c r="U311" s="27" t="s">
        <v>23</v>
      </c>
      <c r="V311" s="27" t="s">
        <v>23</v>
      </c>
      <c r="W311" s="27" t="s">
        <v>23</v>
      </c>
      <c r="X311" s="27" t="s">
        <v>23</v>
      </c>
      <c r="Y311" s="27" t="s">
        <v>23</v>
      </c>
      <c r="Z311" s="27" t="s">
        <v>23</v>
      </c>
      <c r="AA311" s="27" t="s">
        <v>23</v>
      </c>
      <c r="AB311" s="27" t="s">
        <v>23</v>
      </c>
      <c r="AC311" s="27" t="s">
        <v>23</v>
      </c>
      <c r="AD311" s="27" t="s">
        <v>23</v>
      </c>
      <c r="AE311" s="27" t="s">
        <v>23</v>
      </c>
      <c r="AF311" s="27" t="s">
        <v>23</v>
      </c>
      <c r="AG311" s="27" t="s">
        <v>23</v>
      </c>
      <c r="AH311" s="27" t="s">
        <v>23</v>
      </c>
      <c r="AI311" s="27" t="s">
        <v>23</v>
      </c>
      <c r="AJ311" s="27" t="s">
        <v>23</v>
      </c>
      <c r="AK311" s="27" t="s">
        <v>23</v>
      </c>
      <c r="AL311" s="27" t="s">
        <v>23</v>
      </c>
      <c r="AM311" s="27" t="s">
        <v>23</v>
      </c>
      <c r="AN311" s="27" t="s">
        <v>23</v>
      </c>
      <c r="AO311" s="27" t="s">
        <v>23</v>
      </c>
      <c r="AP311" s="27" t="s">
        <v>23</v>
      </c>
      <c r="AQ311" s="27" t="s">
        <v>23</v>
      </c>
      <c r="AR311" s="27" t="s">
        <v>23</v>
      </c>
    </row>
    <row r="312" spans="1:44" ht="23.5" hidden="1" x14ac:dyDescent="0.3">
      <c r="A312" s="25" t="s">
        <v>545</v>
      </c>
      <c r="B312" s="25" t="s">
        <v>561</v>
      </c>
      <c r="C312" s="31" t="s">
        <v>562</v>
      </c>
      <c r="D312" s="25" t="s">
        <v>563</v>
      </c>
      <c r="F312" s="27">
        <v>0</v>
      </c>
      <c r="G312" s="27">
        <v>0</v>
      </c>
      <c r="H312" s="27">
        <v>0</v>
      </c>
      <c r="I312" s="27" t="s">
        <v>564</v>
      </c>
      <c r="J312" s="27">
        <v>0.5</v>
      </c>
      <c r="K312" s="27" t="s">
        <v>770</v>
      </c>
      <c r="L312" s="27" t="s">
        <v>565</v>
      </c>
      <c r="M312" s="27">
        <v>5</v>
      </c>
      <c r="N312" s="27" t="s">
        <v>770</v>
      </c>
      <c r="O312" s="27" t="s">
        <v>23</v>
      </c>
      <c r="P312" s="27" t="s">
        <v>23</v>
      </c>
      <c r="Q312" s="27" t="s">
        <v>23</v>
      </c>
      <c r="R312" s="27" t="s">
        <v>566</v>
      </c>
      <c r="S312" s="27">
        <v>2</v>
      </c>
      <c r="T312" s="27" t="s">
        <v>770</v>
      </c>
      <c r="U312" s="27" t="s">
        <v>567</v>
      </c>
      <c r="V312" s="27">
        <v>12</v>
      </c>
      <c r="W312" s="27" t="s">
        <v>770</v>
      </c>
      <c r="X312" s="27" t="s">
        <v>23</v>
      </c>
      <c r="Y312" s="27" t="s">
        <v>23</v>
      </c>
      <c r="Z312" s="27" t="s">
        <v>23</v>
      </c>
      <c r="AA312" s="27" t="s">
        <v>568</v>
      </c>
      <c r="AB312" s="27">
        <v>4</v>
      </c>
      <c r="AC312" s="27" t="s">
        <v>770</v>
      </c>
      <c r="AD312" s="27" t="s">
        <v>23</v>
      </c>
      <c r="AE312" s="27" t="s">
        <v>23</v>
      </c>
      <c r="AF312" s="27" t="s">
        <v>23</v>
      </c>
      <c r="AG312" s="27" t="s">
        <v>566</v>
      </c>
      <c r="AH312" s="27">
        <v>2</v>
      </c>
      <c r="AI312" s="27" t="s">
        <v>770</v>
      </c>
      <c r="AJ312" s="27" t="s">
        <v>23</v>
      </c>
      <c r="AK312" s="27" t="s">
        <v>23</v>
      </c>
      <c r="AL312" s="27" t="s">
        <v>23</v>
      </c>
      <c r="AM312" s="27" t="s">
        <v>568</v>
      </c>
      <c r="AN312" s="27">
        <v>4</v>
      </c>
      <c r="AO312" s="27" t="s">
        <v>770</v>
      </c>
      <c r="AP312" s="27" t="s">
        <v>23</v>
      </c>
      <c r="AQ312" s="27" t="s">
        <v>23</v>
      </c>
      <c r="AR312" s="27" t="s">
        <v>23</v>
      </c>
    </row>
    <row r="313" spans="1:44" ht="23.5" hidden="1" x14ac:dyDescent="0.3">
      <c r="A313" s="25" t="s">
        <v>545</v>
      </c>
      <c r="B313" s="25" t="s">
        <v>561</v>
      </c>
      <c r="C313" s="31" t="s">
        <v>569</v>
      </c>
      <c r="D313" s="25" t="s">
        <v>570</v>
      </c>
      <c r="F313" s="27">
        <v>0</v>
      </c>
      <c r="G313" s="27">
        <v>0</v>
      </c>
      <c r="H313" s="27">
        <v>0</v>
      </c>
      <c r="I313" s="27" t="s">
        <v>564</v>
      </c>
      <c r="J313" s="27">
        <v>0.5</v>
      </c>
      <c r="K313" s="27" t="s">
        <v>770</v>
      </c>
      <c r="L313" s="27" t="s">
        <v>565</v>
      </c>
      <c r="M313" s="27">
        <v>5</v>
      </c>
      <c r="N313" s="27" t="s">
        <v>770</v>
      </c>
      <c r="O313" s="27" t="s">
        <v>23</v>
      </c>
      <c r="P313" s="27" t="s">
        <v>23</v>
      </c>
      <c r="Q313" s="27" t="s">
        <v>23</v>
      </c>
      <c r="R313" s="27" t="s">
        <v>566</v>
      </c>
      <c r="S313" s="27">
        <v>2</v>
      </c>
      <c r="T313" s="27" t="s">
        <v>770</v>
      </c>
      <c r="U313" s="27" t="s">
        <v>567</v>
      </c>
      <c r="V313" s="27">
        <v>12</v>
      </c>
      <c r="W313" s="27" t="s">
        <v>770</v>
      </c>
      <c r="X313" s="27" t="s">
        <v>23</v>
      </c>
      <c r="Y313" s="27" t="s">
        <v>23</v>
      </c>
      <c r="Z313" s="27" t="s">
        <v>23</v>
      </c>
      <c r="AA313" s="27" t="s">
        <v>568</v>
      </c>
      <c r="AB313" s="27">
        <v>4</v>
      </c>
      <c r="AC313" s="27" t="s">
        <v>770</v>
      </c>
      <c r="AD313" s="27" t="s">
        <v>23</v>
      </c>
      <c r="AE313" s="27" t="s">
        <v>23</v>
      </c>
      <c r="AF313" s="27" t="s">
        <v>23</v>
      </c>
      <c r="AG313" s="27" t="s">
        <v>566</v>
      </c>
      <c r="AH313" s="27">
        <v>2</v>
      </c>
      <c r="AI313" s="27" t="s">
        <v>770</v>
      </c>
      <c r="AJ313" s="27" t="s">
        <v>23</v>
      </c>
      <c r="AK313" s="27" t="s">
        <v>23</v>
      </c>
      <c r="AL313" s="27" t="s">
        <v>23</v>
      </c>
      <c r="AM313" s="27" t="s">
        <v>568</v>
      </c>
      <c r="AN313" s="27">
        <v>4</v>
      </c>
      <c r="AO313" s="27" t="s">
        <v>770</v>
      </c>
      <c r="AP313" s="27" t="s">
        <v>23</v>
      </c>
      <c r="AQ313" s="27" t="s">
        <v>23</v>
      </c>
      <c r="AR313" s="27" t="s">
        <v>23</v>
      </c>
    </row>
    <row r="314" spans="1:44" ht="24" hidden="1" x14ac:dyDescent="0.3">
      <c r="A314" s="25" t="s">
        <v>545</v>
      </c>
      <c r="B314" s="25" t="s">
        <v>561</v>
      </c>
      <c r="C314" s="31" t="s">
        <v>571</v>
      </c>
      <c r="D314" s="25" t="s">
        <v>572</v>
      </c>
      <c r="F314" s="27">
        <v>0</v>
      </c>
      <c r="G314" s="27">
        <v>0</v>
      </c>
      <c r="H314" s="27">
        <v>0</v>
      </c>
      <c r="I314" s="27" t="s">
        <v>564</v>
      </c>
      <c r="J314" s="27">
        <v>0.5</v>
      </c>
      <c r="K314" s="27" t="s">
        <v>770</v>
      </c>
      <c r="L314" s="27" t="s">
        <v>565</v>
      </c>
      <c r="M314" s="27">
        <v>5</v>
      </c>
      <c r="N314" s="27" t="s">
        <v>770</v>
      </c>
      <c r="O314" s="27" t="s">
        <v>23</v>
      </c>
      <c r="P314" s="27" t="s">
        <v>23</v>
      </c>
      <c r="Q314" s="27" t="s">
        <v>23</v>
      </c>
      <c r="R314" s="27" t="s">
        <v>566</v>
      </c>
      <c r="S314" s="27">
        <v>2</v>
      </c>
      <c r="T314" s="27" t="s">
        <v>770</v>
      </c>
      <c r="U314" s="27" t="s">
        <v>567</v>
      </c>
      <c r="V314" s="27">
        <v>12</v>
      </c>
      <c r="W314" s="27" t="s">
        <v>770</v>
      </c>
      <c r="X314" s="27" t="s">
        <v>23</v>
      </c>
      <c r="Y314" s="27" t="s">
        <v>23</v>
      </c>
      <c r="Z314" s="27" t="s">
        <v>23</v>
      </c>
      <c r="AA314" s="27" t="s">
        <v>568</v>
      </c>
      <c r="AB314" s="27">
        <v>4</v>
      </c>
      <c r="AC314" s="27" t="s">
        <v>770</v>
      </c>
      <c r="AD314" s="27" t="s">
        <v>23</v>
      </c>
      <c r="AE314" s="27" t="s">
        <v>23</v>
      </c>
      <c r="AF314" s="27" t="s">
        <v>23</v>
      </c>
      <c r="AG314" s="27" t="s">
        <v>566</v>
      </c>
      <c r="AH314" s="27">
        <v>2</v>
      </c>
      <c r="AI314" s="27" t="s">
        <v>770</v>
      </c>
      <c r="AJ314" s="27" t="s">
        <v>23</v>
      </c>
      <c r="AK314" s="27" t="s">
        <v>23</v>
      </c>
      <c r="AL314" s="27" t="s">
        <v>23</v>
      </c>
      <c r="AM314" s="27" t="s">
        <v>568</v>
      </c>
      <c r="AN314" s="27">
        <v>4</v>
      </c>
      <c r="AO314" s="27" t="s">
        <v>770</v>
      </c>
      <c r="AP314" s="27" t="s">
        <v>23</v>
      </c>
      <c r="AQ314" s="27" t="s">
        <v>23</v>
      </c>
      <c r="AR314" s="27" t="s">
        <v>23</v>
      </c>
    </row>
    <row r="315" spans="1:44" ht="23.5" hidden="1" x14ac:dyDescent="0.3">
      <c r="A315" s="25" t="s">
        <v>545</v>
      </c>
      <c r="B315" s="25" t="s">
        <v>561</v>
      </c>
      <c r="C315" s="31" t="s">
        <v>573</v>
      </c>
      <c r="D315" s="25" t="s">
        <v>574</v>
      </c>
      <c r="F315" s="27">
        <v>0</v>
      </c>
      <c r="G315" s="27">
        <v>0</v>
      </c>
      <c r="H315" s="27">
        <v>0</v>
      </c>
      <c r="I315" s="27" t="s">
        <v>575</v>
      </c>
      <c r="J315" s="27">
        <v>0.5</v>
      </c>
      <c r="K315" s="27" t="s">
        <v>770</v>
      </c>
      <c r="L315" s="27" t="s">
        <v>576</v>
      </c>
      <c r="M315" s="27">
        <v>5</v>
      </c>
      <c r="N315" s="27" t="s">
        <v>770</v>
      </c>
      <c r="O315" s="27" t="s">
        <v>23</v>
      </c>
      <c r="P315" s="27" t="s">
        <v>23</v>
      </c>
      <c r="Q315" s="27" t="s">
        <v>23</v>
      </c>
      <c r="R315" s="27" t="s">
        <v>577</v>
      </c>
      <c r="S315" s="27">
        <v>2</v>
      </c>
      <c r="T315" s="27" t="s">
        <v>770</v>
      </c>
      <c r="U315" s="27" t="s">
        <v>578</v>
      </c>
      <c r="V315" s="27">
        <v>12</v>
      </c>
      <c r="W315" s="27" t="s">
        <v>770</v>
      </c>
      <c r="X315" s="27" t="s">
        <v>23</v>
      </c>
      <c r="Y315" s="27" t="s">
        <v>23</v>
      </c>
      <c r="Z315" s="27" t="s">
        <v>23</v>
      </c>
      <c r="AA315" s="27" t="s">
        <v>579</v>
      </c>
      <c r="AB315" s="27">
        <v>4</v>
      </c>
      <c r="AC315" s="27" t="s">
        <v>770</v>
      </c>
      <c r="AD315" s="27" t="s">
        <v>23</v>
      </c>
      <c r="AE315" s="27" t="s">
        <v>23</v>
      </c>
      <c r="AF315" s="27" t="s">
        <v>23</v>
      </c>
      <c r="AG315" s="27" t="s">
        <v>577</v>
      </c>
      <c r="AH315" s="27">
        <v>2</v>
      </c>
      <c r="AI315" s="27" t="s">
        <v>770</v>
      </c>
      <c r="AJ315" s="27" t="s">
        <v>23</v>
      </c>
      <c r="AK315" s="27" t="s">
        <v>23</v>
      </c>
      <c r="AL315" s="27" t="s">
        <v>23</v>
      </c>
      <c r="AM315" s="27" t="s">
        <v>579</v>
      </c>
      <c r="AN315" s="27">
        <v>4</v>
      </c>
      <c r="AO315" s="27" t="s">
        <v>770</v>
      </c>
      <c r="AP315" s="27" t="s">
        <v>23</v>
      </c>
      <c r="AQ315" s="27" t="s">
        <v>23</v>
      </c>
      <c r="AR315" s="27" t="s">
        <v>23</v>
      </c>
    </row>
    <row r="316" spans="1:44" ht="24" hidden="1" x14ac:dyDescent="0.3">
      <c r="A316" s="25" t="s">
        <v>545</v>
      </c>
      <c r="B316" s="25" t="s">
        <v>561</v>
      </c>
      <c r="C316" s="31" t="s">
        <v>580</v>
      </c>
      <c r="D316" s="25" t="s">
        <v>581</v>
      </c>
      <c r="F316" s="27">
        <v>0</v>
      </c>
      <c r="G316" s="27">
        <v>0</v>
      </c>
      <c r="H316" s="27">
        <v>0</v>
      </c>
      <c r="I316" s="27" t="s">
        <v>575</v>
      </c>
      <c r="J316" s="27">
        <v>0.5</v>
      </c>
      <c r="K316" s="27" t="s">
        <v>770</v>
      </c>
      <c r="L316" s="27" t="s">
        <v>576</v>
      </c>
      <c r="M316" s="27">
        <v>5</v>
      </c>
      <c r="N316" s="27" t="s">
        <v>770</v>
      </c>
      <c r="O316" s="27" t="s">
        <v>23</v>
      </c>
      <c r="P316" s="27" t="s">
        <v>23</v>
      </c>
      <c r="Q316" s="27" t="s">
        <v>23</v>
      </c>
      <c r="R316" s="27" t="s">
        <v>577</v>
      </c>
      <c r="S316" s="27">
        <v>2</v>
      </c>
      <c r="T316" s="27" t="s">
        <v>770</v>
      </c>
      <c r="U316" s="27" t="s">
        <v>578</v>
      </c>
      <c r="V316" s="27">
        <v>12</v>
      </c>
      <c r="W316" s="27" t="s">
        <v>770</v>
      </c>
      <c r="X316" s="27" t="s">
        <v>23</v>
      </c>
      <c r="Y316" s="27" t="s">
        <v>23</v>
      </c>
      <c r="Z316" s="27" t="s">
        <v>23</v>
      </c>
      <c r="AA316" s="27" t="s">
        <v>579</v>
      </c>
      <c r="AB316" s="27">
        <v>4</v>
      </c>
      <c r="AC316" s="27" t="s">
        <v>770</v>
      </c>
      <c r="AD316" s="27" t="s">
        <v>23</v>
      </c>
      <c r="AE316" s="27" t="s">
        <v>23</v>
      </c>
      <c r="AF316" s="27" t="s">
        <v>23</v>
      </c>
      <c r="AG316" s="27" t="s">
        <v>577</v>
      </c>
      <c r="AH316" s="27">
        <v>2</v>
      </c>
      <c r="AI316" s="27" t="s">
        <v>770</v>
      </c>
      <c r="AJ316" s="27" t="s">
        <v>23</v>
      </c>
      <c r="AK316" s="27" t="s">
        <v>23</v>
      </c>
      <c r="AL316" s="27" t="s">
        <v>23</v>
      </c>
      <c r="AM316" s="27" t="s">
        <v>579</v>
      </c>
      <c r="AN316" s="27">
        <v>4</v>
      </c>
      <c r="AO316" s="27" t="s">
        <v>770</v>
      </c>
      <c r="AP316" s="27" t="s">
        <v>23</v>
      </c>
      <c r="AQ316" s="27" t="s">
        <v>23</v>
      </c>
      <c r="AR316" s="27" t="s">
        <v>23</v>
      </c>
    </row>
    <row r="321" spans="1:1" x14ac:dyDescent="0.25">
      <c r="A321" s="34" t="s">
        <v>582</v>
      </c>
    </row>
    <row r="322" spans="1:1" x14ac:dyDescent="0.25">
      <c r="A322" s="34" t="s">
        <v>583</v>
      </c>
    </row>
    <row r="323" spans="1:1" x14ac:dyDescent="0.25">
      <c r="A323" s="34" t="s">
        <v>584</v>
      </c>
    </row>
    <row r="324" spans="1:1" x14ac:dyDescent="0.25">
      <c r="A324" s="34" t="s">
        <v>585</v>
      </c>
    </row>
    <row r="327" spans="1:1" ht="92" x14ac:dyDescent="0.25">
      <c r="A327" s="45" t="s">
        <v>795</v>
      </c>
    </row>
  </sheetData>
  <sheetProtection sort="0" autoFilter="0"/>
  <autoFilter ref="A1:AP316" xr:uid="{B8CA5ED0-51D7-4BD5-B53B-B90289B68ED3}">
    <filterColumn colId="0">
      <filters>
        <filter val="Birds"/>
      </filters>
    </filterColumn>
    <filterColumn colId="4">
      <filters>
        <filter val="Migration (s)"/>
      </filters>
    </filterColumn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347C1-D547-4982-A1C1-20E8BDA9818D}">
  <dimension ref="A1:Q642"/>
  <sheetViews>
    <sheetView workbookViewId="0">
      <pane ySplit="1" topLeftCell="A2" activePane="bottomLeft" state="frozen"/>
      <selection pane="bottomLeft" activeCell="D16" sqref="D16"/>
    </sheetView>
  </sheetViews>
  <sheetFormatPr defaultColWidth="9.1796875" defaultRowHeight="11.5" x14ac:dyDescent="0.25"/>
  <cols>
    <col min="1" max="1" width="12.54296875" style="18" customWidth="1"/>
    <col min="2" max="2" width="14.54296875" style="23" customWidth="1"/>
    <col min="3" max="3" width="36.1796875" style="23" customWidth="1"/>
    <col min="4" max="4" width="32.1796875" style="23" customWidth="1"/>
    <col min="5" max="8" width="10" style="16" customWidth="1"/>
    <col min="9" max="9" width="11.81640625" style="16" customWidth="1"/>
    <col min="10" max="10" width="10" style="16" customWidth="1"/>
    <col min="11" max="11" width="10.81640625" style="16" customWidth="1"/>
    <col min="12" max="17" width="10" style="16" customWidth="1"/>
    <col min="18" max="16384" width="9.1796875" style="2"/>
  </cols>
  <sheetData>
    <row r="1" spans="1:17" s="1" customFormat="1" ht="34.5" x14ac:dyDescent="0.35">
      <c r="A1" s="10" t="s">
        <v>0</v>
      </c>
      <c r="B1" s="11" t="s">
        <v>1</v>
      </c>
      <c r="C1" s="7" t="s">
        <v>2</v>
      </c>
      <c r="D1" s="7" t="s">
        <v>3</v>
      </c>
      <c r="E1" s="7" t="s">
        <v>5</v>
      </c>
      <c r="F1" s="7" t="s">
        <v>6</v>
      </c>
      <c r="G1" s="7" t="s">
        <v>7</v>
      </c>
      <c r="H1" s="7" t="s">
        <v>586</v>
      </c>
      <c r="I1" s="7" t="s">
        <v>9</v>
      </c>
      <c r="J1" s="7" t="s">
        <v>10</v>
      </c>
      <c r="K1" s="7" t="s">
        <v>11</v>
      </c>
      <c r="L1" s="7" t="s">
        <v>12</v>
      </c>
      <c r="M1" s="7" t="s">
        <v>13</v>
      </c>
      <c r="N1" s="7" t="s">
        <v>14</v>
      </c>
      <c r="O1" s="7" t="s">
        <v>15</v>
      </c>
      <c r="P1" s="7" t="s">
        <v>16</v>
      </c>
      <c r="Q1" s="12" t="s">
        <v>17</v>
      </c>
    </row>
    <row r="2" spans="1:17" ht="14.5" x14ac:dyDescent="0.35">
      <c r="A2" s="13" t="s">
        <v>587</v>
      </c>
      <c r="B2" s="14" t="s">
        <v>588</v>
      </c>
      <c r="C2" s="15" t="s">
        <v>296</v>
      </c>
      <c r="D2" s="14" t="s">
        <v>297</v>
      </c>
      <c r="E2" s="14">
        <v>0</v>
      </c>
      <c r="F2" s="14">
        <v>165.1</v>
      </c>
      <c r="G2" s="14">
        <v>169.6</v>
      </c>
      <c r="H2" s="14">
        <v>164.6</v>
      </c>
      <c r="I2" s="14">
        <v>166.6</v>
      </c>
      <c r="J2" s="16" t="s">
        <v>23</v>
      </c>
      <c r="K2" s="16" t="s">
        <v>23</v>
      </c>
      <c r="L2" s="16">
        <v>168.6</v>
      </c>
      <c r="M2" s="16" t="s">
        <v>23</v>
      </c>
      <c r="N2" s="16">
        <v>166.6</v>
      </c>
      <c r="O2" s="16" t="s">
        <v>23</v>
      </c>
      <c r="P2" s="16">
        <v>168.6</v>
      </c>
      <c r="Q2" s="16" t="s">
        <v>23</v>
      </c>
    </row>
    <row r="3" spans="1:17" ht="14.5" x14ac:dyDescent="0.35">
      <c r="A3" s="13" t="s">
        <v>587</v>
      </c>
      <c r="B3" s="14" t="s">
        <v>52</v>
      </c>
      <c r="C3" s="15" t="s">
        <v>53</v>
      </c>
      <c r="D3" s="14" t="s">
        <v>589</v>
      </c>
      <c r="E3" s="14">
        <v>0</v>
      </c>
      <c r="F3" s="14">
        <v>9.6</v>
      </c>
      <c r="G3" s="14">
        <v>14.1</v>
      </c>
      <c r="H3" s="14">
        <v>9.1</v>
      </c>
      <c r="I3" s="14">
        <v>11.1</v>
      </c>
      <c r="J3" s="16" t="s">
        <v>23</v>
      </c>
      <c r="K3" s="16" t="s">
        <v>23</v>
      </c>
      <c r="L3" s="16">
        <v>13.1</v>
      </c>
      <c r="M3" s="16" t="s">
        <v>23</v>
      </c>
      <c r="N3" s="16">
        <v>11.1</v>
      </c>
      <c r="O3" s="16" t="s">
        <v>23</v>
      </c>
      <c r="P3" s="16">
        <v>13.1</v>
      </c>
      <c r="Q3" s="16" t="s">
        <v>23</v>
      </c>
    </row>
    <row r="4" spans="1:17" ht="29" x14ac:dyDescent="0.35">
      <c r="A4" s="13" t="s">
        <v>587</v>
      </c>
      <c r="B4" s="14" t="s">
        <v>590</v>
      </c>
      <c r="C4" s="15" t="s">
        <v>125</v>
      </c>
      <c r="D4" s="14" t="s">
        <v>591</v>
      </c>
      <c r="E4" s="14">
        <v>0</v>
      </c>
      <c r="F4" s="14">
        <v>22</v>
      </c>
      <c r="G4" s="14">
        <v>26.5</v>
      </c>
      <c r="H4" s="14">
        <v>21.5</v>
      </c>
      <c r="I4" s="14">
        <v>23.5</v>
      </c>
      <c r="J4" s="16" t="s">
        <v>23</v>
      </c>
      <c r="K4" s="16" t="s">
        <v>23</v>
      </c>
      <c r="L4" s="16">
        <v>25.5</v>
      </c>
      <c r="M4" s="16" t="s">
        <v>23</v>
      </c>
      <c r="N4" s="16">
        <v>23.5</v>
      </c>
      <c r="O4" s="16" t="s">
        <v>23</v>
      </c>
      <c r="P4" s="16">
        <v>25.5</v>
      </c>
      <c r="Q4" s="16" t="s">
        <v>23</v>
      </c>
    </row>
    <row r="5" spans="1:17" ht="14.5" x14ac:dyDescent="0.35">
      <c r="A5" s="13" t="s">
        <v>430</v>
      </c>
      <c r="B5" s="14" t="s">
        <v>592</v>
      </c>
      <c r="C5" s="15" t="s">
        <v>593</v>
      </c>
      <c r="D5" s="14" t="s">
        <v>594</v>
      </c>
      <c r="E5" s="14">
        <v>0</v>
      </c>
      <c r="F5" s="14">
        <v>0.5</v>
      </c>
      <c r="G5" s="14">
        <v>5</v>
      </c>
      <c r="H5" s="14" t="s">
        <v>23</v>
      </c>
      <c r="I5" s="14">
        <v>2</v>
      </c>
      <c r="J5" s="16">
        <v>10</v>
      </c>
      <c r="K5" s="16" t="s">
        <v>23</v>
      </c>
      <c r="L5" s="16">
        <v>4</v>
      </c>
      <c r="M5" s="16" t="s">
        <v>23</v>
      </c>
      <c r="N5" s="16" t="s">
        <v>23</v>
      </c>
      <c r="O5" s="16" t="s">
        <v>23</v>
      </c>
      <c r="P5" s="16">
        <v>4</v>
      </c>
      <c r="Q5" s="16" t="s">
        <v>23</v>
      </c>
    </row>
    <row r="6" spans="1:17" ht="14.5" x14ac:dyDescent="0.35">
      <c r="A6" s="13" t="s">
        <v>430</v>
      </c>
      <c r="B6" s="14" t="s">
        <v>595</v>
      </c>
      <c r="C6" s="15" t="s">
        <v>596</v>
      </c>
      <c r="D6" s="14" t="s">
        <v>597</v>
      </c>
      <c r="E6" s="14">
        <v>0</v>
      </c>
      <c r="F6" s="14">
        <v>0.5</v>
      </c>
      <c r="G6" s="14">
        <v>5</v>
      </c>
      <c r="H6" s="14" t="s">
        <v>23</v>
      </c>
      <c r="I6" s="14">
        <v>2</v>
      </c>
      <c r="J6" s="16">
        <v>10</v>
      </c>
      <c r="K6" s="16" t="s">
        <v>23</v>
      </c>
      <c r="L6" s="16">
        <v>4</v>
      </c>
      <c r="M6" s="16" t="s">
        <v>23</v>
      </c>
      <c r="N6" s="16" t="s">
        <v>23</v>
      </c>
      <c r="O6" s="16" t="s">
        <v>23</v>
      </c>
      <c r="P6" s="16">
        <v>4</v>
      </c>
      <c r="Q6" s="16" t="s">
        <v>23</v>
      </c>
    </row>
    <row r="7" spans="1:17" ht="14.5" x14ac:dyDescent="0.35">
      <c r="A7" s="13" t="s">
        <v>430</v>
      </c>
      <c r="B7" s="14" t="s">
        <v>598</v>
      </c>
      <c r="C7" s="15" t="s">
        <v>599</v>
      </c>
      <c r="D7" s="14" t="s">
        <v>600</v>
      </c>
      <c r="E7" s="14">
        <v>0</v>
      </c>
      <c r="F7" s="14">
        <v>0.5</v>
      </c>
      <c r="G7" s="14">
        <v>5</v>
      </c>
      <c r="H7" s="14" t="s">
        <v>23</v>
      </c>
      <c r="I7" s="14">
        <v>2</v>
      </c>
      <c r="J7" s="16">
        <v>10</v>
      </c>
      <c r="K7" s="16" t="s">
        <v>23</v>
      </c>
      <c r="L7" s="16">
        <v>4</v>
      </c>
      <c r="M7" s="16" t="s">
        <v>23</v>
      </c>
      <c r="N7" s="16" t="s">
        <v>23</v>
      </c>
      <c r="O7" s="16" t="s">
        <v>23</v>
      </c>
      <c r="P7" s="16">
        <v>4</v>
      </c>
      <c r="Q7" s="16" t="s">
        <v>23</v>
      </c>
    </row>
    <row r="8" spans="1:17" ht="14.5" x14ac:dyDescent="0.35">
      <c r="A8" s="13" t="s">
        <v>430</v>
      </c>
      <c r="B8" s="14" t="s">
        <v>601</v>
      </c>
      <c r="C8" s="15" t="s">
        <v>465</v>
      </c>
      <c r="D8" s="14" t="s">
        <v>466</v>
      </c>
      <c r="E8" s="14">
        <v>0</v>
      </c>
      <c r="F8" s="14">
        <v>0.5</v>
      </c>
      <c r="G8" s="14">
        <v>5</v>
      </c>
      <c r="H8" s="14" t="s">
        <v>23</v>
      </c>
      <c r="I8" s="14">
        <v>2</v>
      </c>
      <c r="J8" s="16">
        <v>10</v>
      </c>
      <c r="K8" s="16" t="s">
        <v>23</v>
      </c>
      <c r="L8" s="16">
        <v>4</v>
      </c>
      <c r="M8" s="16" t="s">
        <v>23</v>
      </c>
      <c r="N8" s="16" t="s">
        <v>23</v>
      </c>
      <c r="O8" s="16" t="s">
        <v>23</v>
      </c>
      <c r="P8" s="16">
        <v>4</v>
      </c>
      <c r="Q8" s="16" t="s">
        <v>23</v>
      </c>
    </row>
    <row r="9" spans="1:17" ht="14.5" x14ac:dyDescent="0.35">
      <c r="A9" s="13" t="s">
        <v>430</v>
      </c>
      <c r="B9" s="14" t="s">
        <v>602</v>
      </c>
      <c r="C9" s="15" t="s">
        <v>459</v>
      </c>
      <c r="D9" s="14" t="s">
        <v>603</v>
      </c>
      <c r="E9" s="14">
        <v>0</v>
      </c>
      <c r="F9" s="14" t="s">
        <v>434</v>
      </c>
      <c r="G9" s="14" t="s">
        <v>435</v>
      </c>
      <c r="H9" s="14" t="s">
        <v>23</v>
      </c>
      <c r="I9" s="14" t="s">
        <v>436</v>
      </c>
      <c r="J9" s="16" t="s">
        <v>437</v>
      </c>
      <c r="K9" s="16" t="s">
        <v>23</v>
      </c>
      <c r="L9" s="16" t="s">
        <v>438</v>
      </c>
      <c r="M9" s="16" t="s">
        <v>23</v>
      </c>
      <c r="N9" s="16" t="s">
        <v>23</v>
      </c>
      <c r="O9" s="16" t="s">
        <v>23</v>
      </c>
      <c r="P9" s="16" t="s">
        <v>438</v>
      </c>
      <c r="Q9" s="16" t="s">
        <v>23</v>
      </c>
    </row>
    <row r="10" spans="1:17" ht="14.5" x14ac:dyDescent="0.35">
      <c r="A10" s="13" t="s">
        <v>430</v>
      </c>
      <c r="B10" s="14" t="s">
        <v>604</v>
      </c>
      <c r="C10" s="15" t="s">
        <v>605</v>
      </c>
      <c r="D10" s="14" t="s">
        <v>606</v>
      </c>
      <c r="E10" s="14">
        <v>0</v>
      </c>
      <c r="F10" s="14">
        <v>0.5</v>
      </c>
      <c r="G10" s="14">
        <v>5</v>
      </c>
      <c r="H10" s="14" t="s">
        <v>23</v>
      </c>
      <c r="I10" s="14">
        <v>2</v>
      </c>
      <c r="J10" s="16">
        <v>10</v>
      </c>
      <c r="K10" s="16" t="s">
        <v>23</v>
      </c>
      <c r="L10" s="16">
        <v>4</v>
      </c>
      <c r="M10" s="16" t="s">
        <v>23</v>
      </c>
      <c r="N10" s="16" t="s">
        <v>23</v>
      </c>
      <c r="O10" s="16" t="s">
        <v>23</v>
      </c>
      <c r="P10" s="16">
        <v>4</v>
      </c>
      <c r="Q10" s="16" t="s">
        <v>23</v>
      </c>
    </row>
    <row r="11" spans="1:17" ht="14.5" x14ac:dyDescent="0.35">
      <c r="A11" s="13" t="s">
        <v>607</v>
      </c>
      <c r="B11" s="14" t="s">
        <v>608</v>
      </c>
      <c r="C11" s="14" t="s">
        <v>609</v>
      </c>
      <c r="D11" s="14" t="s">
        <v>609</v>
      </c>
      <c r="E11" s="14" t="s">
        <v>610</v>
      </c>
      <c r="F11" s="14">
        <v>0.5</v>
      </c>
      <c r="G11" s="14">
        <v>5</v>
      </c>
      <c r="H11" s="14" t="s">
        <v>28</v>
      </c>
      <c r="I11" s="14" t="s">
        <v>23</v>
      </c>
      <c r="J11" s="16" t="s">
        <v>23</v>
      </c>
      <c r="K11" s="16" t="s">
        <v>23</v>
      </c>
      <c r="L11" s="16">
        <v>4</v>
      </c>
      <c r="M11" s="16" t="s">
        <v>23</v>
      </c>
      <c r="N11" s="16" t="s">
        <v>23</v>
      </c>
      <c r="O11" s="16" t="s">
        <v>23</v>
      </c>
      <c r="P11" s="16">
        <v>4</v>
      </c>
      <c r="Q11" s="16">
        <v>0</v>
      </c>
    </row>
    <row r="12" spans="1:17" ht="14.5" x14ac:dyDescent="0.35">
      <c r="A12" s="13" t="s">
        <v>607</v>
      </c>
      <c r="B12" s="14" t="s">
        <v>611</v>
      </c>
      <c r="C12" s="14" t="s">
        <v>612</v>
      </c>
      <c r="D12" s="14" t="s">
        <v>612</v>
      </c>
      <c r="E12" s="14">
        <v>0</v>
      </c>
      <c r="F12" s="14">
        <v>0.5</v>
      </c>
      <c r="G12" s="14">
        <v>5</v>
      </c>
      <c r="H12" s="14" t="s">
        <v>28</v>
      </c>
      <c r="I12" s="14" t="s">
        <v>23</v>
      </c>
      <c r="J12" s="16" t="s">
        <v>23</v>
      </c>
      <c r="K12" s="16" t="s">
        <v>23</v>
      </c>
      <c r="L12" s="16">
        <v>4</v>
      </c>
      <c r="M12" s="16" t="s">
        <v>23</v>
      </c>
      <c r="N12" s="16" t="s">
        <v>23</v>
      </c>
      <c r="O12" s="16" t="s">
        <v>23</v>
      </c>
      <c r="P12" s="16">
        <v>4</v>
      </c>
      <c r="Q12" s="16">
        <v>0</v>
      </c>
    </row>
    <row r="13" spans="1:17" ht="14.5" x14ac:dyDescent="0.35">
      <c r="A13" s="13" t="s">
        <v>607</v>
      </c>
      <c r="B13" s="14" t="s">
        <v>613</v>
      </c>
      <c r="C13" s="14" t="s">
        <v>614</v>
      </c>
      <c r="D13" s="14" t="s">
        <v>614</v>
      </c>
      <c r="E13" s="14">
        <v>0</v>
      </c>
      <c r="F13" s="14">
        <v>0.5</v>
      </c>
      <c r="G13" s="14">
        <v>5</v>
      </c>
      <c r="H13" s="14" t="s">
        <v>28</v>
      </c>
      <c r="I13" s="14" t="s">
        <v>23</v>
      </c>
      <c r="J13" s="16" t="s">
        <v>23</v>
      </c>
      <c r="K13" s="16" t="s">
        <v>23</v>
      </c>
      <c r="L13" s="16">
        <v>4</v>
      </c>
      <c r="M13" s="16" t="s">
        <v>23</v>
      </c>
      <c r="N13" s="16" t="s">
        <v>23</v>
      </c>
      <c r="O13" s="16" t="s">
        <v>23</v>
      </c>
      <c r="P13" s="16">
        <v>4</v>
      </c>
      <c r="Q13" s="16">
        <v>0</v>
      </c>
    </row>
    <row r="14" spans="1:17" ht="14.5" x14ac:dyDescent="0.35">
      <c r="A14" s="13" t="s">
        <v>607</v>
      </c>
      <c r="B14" s="14" t="s">
        <v>615</v>
      </c>
      <c r="C14" s="14" t="s">
        <v>616</v>
      </c>
      <c r="D14" s="14" t="s">
        <v>616</v>
      </c>
      <c r="E14" s="14">
        <v>0</v>
      </c>
      <c r="F14" s="14">
        <v>0.5</v>
      </c>
      <c r="G14" s="14">
        <v>5</v>
      </c>
      <c r="H14" s="14" t="s">
        <v>28</v>
      </c>
      <c r="I14" s="14" t="s">
        <v>23</v>
      </c>
      <c r="J14" s="16" t="s">
        <v>23</v>
      </c>
      <c r="K14" s="16" t="s">
        <v>23</v>
      </c>
      <c r="L14" s="16">
        <v>4</v>
      </c>
      <c r="M14" s="16" t="s">
        <v>23</v>
      </c>
      <c r="N14" s="16" t="s">
        <v>23</v>
      </c>
      <c r="O14" s="16" t="s">
        <v>23</v>
      </c>
      <c r="P14" s="16">
        <v>4</v>
      </c>
      <c r="Q14" s="16">
        <v>0</v>
      </c>
    </row>
    <row r="15" spans="1:17" ht="43.5" x14ac:dyDescent="0.35">
      <c r="A15" s="13" t="s">
        <v>607</v>
      </c>
      <c r="B15" s="14" t="s">
        <v>617</v>
      </c>
      <c r="C15" s="14" t="s">
        <v>618</v>
      </c>
      <c r="D15" s="14" t="s">
        <v>618</v>
      </c>
      <c r="E15" s="14">
        <v>0</v>
      </c>
      <c r="F15" s="14">
        <v>0.5</v>
      </c>
      <c r="G15" s="14">
        <v>5</v>
      </c>
      <c r="H15" s="14" t="s">
        <v>28</v>
      </c>
      <c r="I15" s="14" t="s">
        <v>23</v>
      </c>
      <c r="J15" s="16" t="s">
        <v>23</v>
      </c>
      <c r="K15" s="16" t="s">
        <v>23</v>
      </c>
      <c r="L15" s="16">
        <v>4</v>
      </c>
      <c r="M15" s="16" t="s">
        <v>23</v>
      </c>
      <c r="N15" s="16" t="s">
        <v>23</v>
      </c>
      <c r="O15" s="16" t="s">
        <v>23</v>
      </c>
      <c r="P15" s="16">
        <v>4</v>
      </c>
      <c r="Q15" s="16">
        <v>0</v>
      </c>
    </row>
    <row r="16" spans="1:17" ht="29" x14ac:dyDescent="0.35">
      <c r="A16" s="13" t="s">
        <v>607</v>
      </c>
      <c r="B16" s="14" t="s">
        <v>619</v>
      </c>
      <c r="C16" s="14" t="s">
        <v>620</v>
      </c>
      <c r="D16" s="14" t="s">
        <v>620</v>
      </c>
      <c r="E16" s="14">
        <v>0</v>
      </c>
      <c r="F16" s="14">
        <v>0.5</v>
      </c>
      <c r="G16" s="14">
        <v>5</v>
      </c>
      <c r="H16" s="14" t="s">
        <v>28</v>
      </c>
      <c r="I16" s="14" t="s">
        <v>23</v>
      </c>
      <c r="J16" s="16" t="s">
        <v>23</v>
      </c>
      <c r="K16" s="16" t="s">
        <v>23</v>
      </c>
      <c r="L16" s="16">
        <v>4</v>
      </c>
      <c r="M16" s="16" t="s">
        <v>23</v>
      </c>
      <c r="N16" s="16" t="s">
        <v>23</v>
      </c>
      <c r="O16" s="16" t="s">
        <v>23</v>
      </c>
      <c r="P16" s="16">
        <v>4</v>
      </c>
      <c r="Q16" s="16">
        <v>0</v>
      </c>
    </row>
    <row r="17" spans="1:17" ht="29" x14ac:dyDescent="0.35">
      <c r="A17" s="13" t="s">
        <v>607</v>
      </c>
      <c r="B17" s="14" t="s">
        <v>621</v>
      </c>
      <c r="C17" s="14" t="s">
        <v>622</v>
      </c>
      <c r="D17" s="14" t="s">
        <v>622</v>
      </c>
      <c r="E17" s="14">
        <v>0</v>
      </c>
      <c r="F17" s="14">
        <v>0.5</v>
      </c>
      <c r="G17" s="14">
        <v>5</v>
      </c>
      <c r="H17" s="14" t="s">
        <v>28</v>
      </c>
      <c r="I17" s="14" t="s">
        <v>23</v>
      </c>
      <c r="J17" s="16" t="s">
        <v>23</v>
      </c>
      <c r="K17" s="16" t="s">
        <v>23</v>
      </c>
      <c r="L17" s="16">
        <v>4</v>
      </c>
      <c r="M17" s="16" t="s">
        <v>23</v>
      </c>
      <c r="N17" s="16" t="s">
        <v>23</v>
      </c>
      <c r="O17" s="16" t="s">
        <v>23</v>
      </c>
      <c r="P17" s="16">
        <v>4</v>
      </c>
      <c r="Q17" s="16">
        <v>0</v>
      </c>
    </row>
    <row r="18" spans="1:17" ht="14.5" x14ac:dyDescent="0.35">
      <c r="A18" s="13" t="s">
        <v>607</v>
      </c>
      <c r="B18" s="14" t="s">
        <v>623</v>
      </c>
      <c r="C18" s="14" t="s">
        <v>624</v>
      </c>
      <c r="D18" s="14" t="s">
        <v>624</v>
      </c>
      <c r="E18" s="14">
        <v>0</v>
      </c>
      <c r="F18" s="14">
        <v>0.5</v>
      </c>
      <c r="G18" s="14">
        <v>5</v>
      </c>
      <c r="H18" s="14" t="s">
        <v>28</v>
      </c>
      <c r="I18" s="14" t="s">
        <v>23</v>
      </c>
      <c r="J18" s="16" t="s">
        <v>23</v>
      </c>
      <c r="K18" s="16" t="s">
        <v>23</v>
      </c>
      <c r="L18" s="16">
        <v>4</v>
      </c>
      <c r="M18" s="16" t="s">
        <v>23</v>
      </c>
      <c r="N18" s="16" t="s">
        <v>23</v>
      </c>
      <c r="O18" s="16" t="s">
        <v>23</v>
      </c>
      <c r="P18" s="16">
        <v>4</v>
      </c>
      <c r="Q18" s="16">
        <v>0</v>
      </c>
    </row>
    <row r="19" spans="1:17" ht="43.5" x14ac:dyDescent="0.35">
      <c r="A19" s="13" t="s">
        <v>607</v>
      </c>
      <c r="B19" s="14" t="s">
        <v>625</v>
      </c>
      <c r="C19" s="14" t="s">
        <v>626</v>
      </c>
      <c r="D19" s="14" t="s">
        <v>626</v>
      </c>
      <c r="E19" s="14">
        <v>0</v>
      </c>
      <c r="F19" s="14">
        <v>0.5</v>
      </c>
      <c r="G19" s="14">
        <v>5</v>
      </c>
      <c r="H19" s="14" t="s">
        <v>28</v>
      </c>
      <c r="I19" s="14" t="s">
        <v>23</v>
      </c>
      <c r="J19" s="16" t="s">
        <v>23</v>
      </c>
      <c r="K19" s="16" t="s">
        <v>23</v>
      </c>
      <c r="L19" s="16">
        <v>4</v>
      </c>
      <c r="M19" s="16" t="s">
        <v>23</v>
      </c>
      <c r="N19" s="16" t="s">
        <v>23</v>
      </c>
      <c r="O19" s="16" t="s">
        <v>23</v>
      </c>
      <c r="P19" s="16">
        <v>4</v>
      </c>
      <c r="Q19" s="16">
        <v>0</v>
      </c>
    </row>
    <row r="20" spans="1:17" ht="14.5" x14ac:dyDescent="0.35">
      <c r="A20" s="13" t="s">
        <v>607</v>
      </c>
      <c r="B20" s="14" t="s">
        <v>627</v>
      </c>
      <c r="C20" s="14" t="s">
        <v>628</v>
      </c>
      <c r="D20" s="14" t="s">
        <v>628</v>
      </c>
      <c r="E20" s="14">
        <v>0</v>
      </c>
      <c r="F20" s="14">
        <v>0.5</v>
      </c>
      <c r="G20" s="14">
        <v>5</v>
      </c>
      <c r="H20" s="14" t="s">
        <v>28</v>
      </c>
      <c r="I20" s="14" t="s">
        <v>23</v>
      </c>
      <c r="J20" s="16" t="s">
        <v>23</v>
      </c>
      <c r="K20" s="16" t="s">
        <v>23</v>
      </c>
      <c r="L20" s="16">
        <v>4</v>
      </c>
      <c r="M20" s="16" t="s">
        <v>23</v>
      </c>
      <c r="N20" s="16" t="s">
        <v>23</v>
      </c>
      <c r="O20" s="16" t="s">
        <v>23</v>
      </c>
      <c r="P20" s="16">
        <v>4</v>
      </c>
      <c r="Q20" s="16">
        <v>0</v>
      </c>
    </row>
    <row r="21" spans="1:17" ht="29" x14ac:dyDescent="0.35">
      <c r="A21" s="13" t="s">
        <v>607</v>
      </c>
      <c r="B21" s="14" t="s">
        <v>627</v>
      </c>
      <c r="C21" s="14" t="s">
        <v>629</v>
      </c>
      <c r="D21" s="14" t="s">
        <v>629</v>
      </c>
      <c r="E21" s="14">
        <v>0</v>
      </c>
      <c r="F21" s="14">
        <v>0.5</v>
      </c>
      <c r="G21" s="14">
        <v>5</v>
      </c>
      <c r="H21" s="14" t="s">
        <v>28</v>
      </c>
      <c r="I21" s="14" t="s">
        <v>23</v>
      </c>
      <c r="J21" s="16" t="s">
        <v>23</v>
      </c>
      <c r="K21" s="16" t="s">
        <v>23</v>
      </c>
      <c r="L21" s="16">
        <v>4</v>
      </c>
      <c r="M21" s="16" t="s">
        <v>23</v>
      </c>
      <c r="N21" s="16" t="s">
        <v>23</v>
      </c>
      <c r="O21" s="16" t="s">
        <v>23</v>
      </c>
      <c r="P21" s="16">
        <v>4</v>
      </c>
      <c r="Q21" s="16">
        <v>0</v>
      </c>
    </row>
    <row r="22" spans="1:17" ht="14.5" x14ac:dyDescent="0.35">
      <c r="A22" s="13" t="s">
        <v>607</v>
      </c>
      <c r="B22" s="14" t="s">
        <v>630</v>
      </c>
      <c r="C22" s="14" t="s">
        <v>631</v>
      </c>
      <c r="D22" s="14" t="s">
        <v>631</v>
      </c>
      <c r="E22" s="14">
        <v>0</v>
      </c>
      <c r="F22" s="14">
        <v>0.5</v>
      </c>
      <c r="G22" s="14">
        <v>5</v>
      </c>
      <c r="H22" s="14" t="s">
        <v>28</v>
      </c>
      <c r="I22" s="14" t="s">
        <v>23</v>
      </c>
      <c r="J22" s="16" t="s">
        <v>23</v>
      </c>
      <c r="K22" s="16" t="s">
        <v>23</v>
      </c>
      <c r="L22" s="16">
        <v>4</v>
      </c>
      <c r="M22" s="16" t="s">
        <v>23</v>
      </c>
      <c r="N22" s="16" t="s">
        <v>23</v>
      </c>
      <c r="O22" s="16" t="s">
        <v>23</v>
      </c>
      <c r="P22" s="16">
        <v>4</v>
      </c>
      <c r="Q22" s="16">
        <v>0</v>
      </c>
    </row>
    <row r="23" spans="1:17" ht="29" x14ac:dyDescent="0.35">
      <c r="A23" s="13" t="s">
        <v>607</v>
      </c>
      <c r="B23" s="14" t="s">
        <v>632</v>
      </c>
      <c r="C23" s="14" t="s">
        <v>633</v>
      </c>
      <c r="D23" s="14" t="s">
        <v>633</v>
      </c>
      <c r="E23" s="14">
        <v>0</v>
      </c>
      <c r="F23" s="14">
        <v>0.5</v>
      </c>
      <c r="G23" s="14">
        <v>5</v>
      </c>
      <c r="H23" s="14" t="s">
        <v>28</v>
      </c>
      <c r="I23" s="14" t="s">
        <v>23</v>
      </c>
      <c r="J23" s="16" t="s">
        <v>23</v>
      </c>
      <c r="K23" s="16" t="s">
        <v>23</v>
      </c>
      <c r="L23" s="16">
        <v>4</v>
      </c>
      <c r="M23" s="16" t="s">
        <v>23</v>
      </c>
      <c r="N23" s="16" t="s">
        <v>23</v>
      </c>
      <c r="O23" s="16" t="s">
        <v>23</v>
      </c>
      <c r="P23" s="16">
        <v>4</v>
      </c>
      <c r="Q23" s="16">
        <v>0</v>
      </c>
    </row>
    <row r="24" spans="1:17" ht="14.5" x14ac:dyDescent="0.35">
      <c r="A24" s="13" t="s">
        <v>469</v>
      </c>
      <c r="B24" s="14" t="s">
        <v>634</v>
      </c>
      <c r="C24" s="14" t="s">
        <v>635</v>
      </c>
      <c r="D24" s="14" t="s">
        <v>635</v>
      </c>
      <c r="E24" s="14">
        <v>0</v>
      </c>
      <c r="F24" s="14">
        <v>0.5</v>
      </c>
      <c r="G24" s="14">
        <v>5</v>
      </c>
      <c r="H24" s="14" t="s">
        <v>28</v>
      </c>
      <c r="I24" s="14" t="s">
        <v>23</v>
      </c>
      <c r="J24" s="16" t="s">
        <v>23</v>
      </c>
      <c r="K24" s="16" t="s">
        <v>23</v>
      </c>
      <c r="L24" s="16">
        <v>4</v>
      </c>
      <c r="M24" s="16" t="s">
        <v>23</v>
      </c>
      <c r="N24" s="16" t="s">
        <v>23</v>
      </c>
      <c r="O24" s="16" t="s">
        <v>23</v>
      </c>
      <c r="P24" s="16">
        <v>4</v>
      </c>
      <c r="Q24" s="16">
        <v>0</v>
      </c>
    </row>
    <row r="25" spans="1:17" ht="29" x14ac:dyDescent="0.35">
      <c r="A25" s="13" t="s">
        <v>469</v>
      </c>
      <c r="B25" s="14" t="s">
        <v>636</v>
      </c>
      <c r="C25" s="14" t="s">
        <v>637</v>
      </c>
      <c r="D25" s="14" t="s">
        <v>637</v>
      </c>
      <c r="E25" s="14">
        <v>0</v>
      </c>
      <c r="F25" s="14">
        <v>0.5</v>
      </c>
      <c r="G25" s="14">
        <v>5</v>
      </c>
      <c r="H25" s="14" t="s">
        <v>28</v>
      </c>
      <c r="I25" s="14" t="s">
        <v>23</v>
      </c>
      <c r="J25" s="16" t="s">
        <v>23</v>
      </c>
      <c r="K25" s="16" t="s">
        <v>23</v>
      </c>
      <c r="L25" s="16">
        <v>4</v>
      </c>
      <c r="M25" s="16" t="s">
        <v>23</v>
      </c>
      <c r="N25" s="16" t="s">
        <v>23</v>
      </c>
      <c r="O25" s="16" t="s">
        <v>23</v>
      </c>
      <c r="P25" s="16">
        <v>4</v>
      </c>
      <c r="Q25" s="16">
        <v>0</v>
      </c>
    </row>
    <row r="26" spans="1:17" ht="14.5" x14ac:dyDescent="0.35">
      <c r="A26" s="13" t="s">
        <v>469</v>
      </c>
      <c r="B26" s="14" t="s">
        <v>638</v>
      </c>
      <c r="C26" s="14" t="s">
        <v>639</v>
      </c>
      <c r="D26" s="14" t="s">
        <v>639</v>
      </c>
      <c r="E26" s="14">
        <v>0</v>
      </c>
      <c r="F26" s="14">
        <v>0.5</v>
      </c>
      <c r="G26" s="14">
        <v>5</v>
      </c>
      <c r="H26" s="14" t="s">
        <v>28</v>
      </c>
      <c r="I26" s="14" t="s">
        <v>23</v>
      </c>
      <c r="J26" s="16" t="s">
        <v>23</v>
      </c>
      <c r="K26" s="16" t="s">
        <v>23</v>
      </c>
      <c r="L26" s="16">
        <v>4</v>
      </c>
      <c r="M26" s="16" t="s">
        <v>23</v>
      </c>
      <c r="N26" s="16" t="s">
        <v>23</v>
      </c>
      <c r="O26" s="16" t="s">
        <v>23</v>
      </c>
      <c r="P26" s="16">
        <v>4</v>
      </c>
      <c r="Q26" s="16">
        <v>0</v>
      </c>
    </row>
    <row r="27" spans="1:17" ht="14.5" x14ac:dyDescent="0.35">
      <c r="A27" s="13" t="s">
        <v>469</v>
      </c>
      <c r="B27" s="14" t="s">
        <v>640</v>
      </c>
      <c r="C27" s="14" t="s">
        <v>641</v>
      </c>
      <c r="D27" s="14" t="s">
        <v>641</v>
      </c>
      <c r="E27" s="14">
        <v>0</v>
      </c>
      <c r="F27" s="14">
        <v>0.5</v>
      </c>
      <c r="G27" s="14">
        <v>5</v>
      </c>
      <c r="H27" s="14" t="s">
        <v>28</v>
      </c>
      <c r="I27" s="14" t="s">
        <v>23</v>
      </c>
      <c r="J27" s="16" t="s">
        <v>23</v>
      </c>
      <c r="K27" s="16" t="s">
        <v>23</v>
      </c>
      <c r="L27" s="16">
        <v>4</v>
      </c>
      <c r="M27" s="16" t="s">
        <v>23</v>
      </c>
      <c r="N27" s="16" t="s">
        <v>23</v>
      </c>
      <c r="O27" s="16" t="s">
        <v>23</v>
      </c>
      <c r="P27" s="16">
        <v>4</v>
      </c>
      <c r="Q27" s="16">
        <v>0</v>
      </c>
    </row>
    <row r="28" spans="1:17" ht="14.5" x14ac:dyDescent="0.35">
      <c r="A28" s="13" t="s">
        <v>469</v>
      </c>
      <c r="B28" s="14" t="s">
        <v>642</v>
      </c>
      <c r="C28" s="14" t="s">
        <v>643</v>
      </c>
      <c r="D28" s="14" t="s">
        <v>643</v>
      </c>
      <c r="E28" s="14">
        <v>0</v>
      </c>
      <c r="F28" s="14">
        <v>0.5</v>
      </c>
      <c r="G28" s="14">
        <v>5</v>
      </c>
      <c r="H28" s="14" t="s">
        <v>28</v>
      </c>
      <c r="I28" s="14" t="s">
        <v>23</v>
      </c>
      <c r="J28" s="16" t="s">
        <v>23</v>
      </c>
      <c r="K28" s="16" t="s">
        <v>23</v>
      </c>
      <c r="L28" s="16">
        <v>4</v>
      </c>
      <c r="M28" s="16" t="s">
        <v>23</v>
      </c>
      <c r="N28" s="16" t="s">
        <v>23</v>
      </c>
      <c r="O28" s="16" t="s">
        <v>23</v>
      </c>
      <c r="P28" s="16">
        <v>4</v>
      </c>
      <c r="Q28" s="16">
        <v>0</v>
      </c>
    </row>
    <row r="29" spans="1:17" ht="14.5" x14ac:dyDescent="0.35">
      <c r="A29" s="13" t="s">
        <v>469</v>
      </c>
      <c r="B29" s="14" t="s">
        <v>644</v>
      </c>
      <c r="C29" s="14" t="s">
        <v>645</v>
      </c>
      <c r="D29" s="14" t="s">
        <v>645</v>
      </c>
      <c r="E29" s="14">
        <v>0</v>
      </c>
      <c r="F29" s="14">
        <v>0.5</v>
      </c>
      <c r="G29" s="14">
        <v>5</v>
      </c>
      <c r="H29" s="14" t="s">
        <v>28</v>
      </c>
      <c r="I29" s="14" t="s">
        <v>23</v>
      </c>
      <c r="J29" s="16" t="s">
        <v>23</v>
      </c>
      <c r="K29" s="16" t="s">
        <v>23</v>
      </c>
      <c r="L29" s="16">
        <v>4</v>
      </c>
      <c r="M29" s="16" t="s">
        <v>23</v>
      </c>
      <c r="N29" s="16" t="s">
        <v>23</v>
      </c>
      <c r="O29" s="16" t="s">
        <v>23</v>
      </c>
      <c r="P29" s="16">
        <v>4</v>
      </c>
      <c r="Q29" s="16">
        <v>0</v>
      </c>
    </row>
    <row r="30" spans="1:17" ht="43.5" x14ac:dyDescent="0.35">
      <c r="A30" s="13" t="s">
        <v>469</v>
      </c>
      <c r="B30" s="14" t="s">
        <v>646</v>
      </c>
      <c r="C30" s="14" t="s">
        <v>647</v>
      </c>
      <c r="D30" s="14" t="s">
        <v>647</v>
      </c>
      <c r="E30" s="14">
        <v>0</v>
      </c>
      <c r="F30" s="14">
        <v>0.5</v>
      </c>
      <c r="G30" s="14">
        <v>5</v>
      </c>
      <c r="H30" s="14" t="s">
        <v>28</v>
      </c>
      <c r="I30" s="14" t="s">
        <v>23</v>
      </c>
      <c r="J30" s="16" t="s">
        <v>23</v>
      </c>
      <c r="K30" s="16" t="s">
        <v>23</v>
      </c>
      <c r="L30" s="16">
        <v>4</v>
      </c>
      <c r="M30" s="16" t="s">
        <v>23</v>
      </c>
      <c r="N30" s="16" t="s">
        <v>23</v>
      </c>
      <c r="O30" s="16" t="s">
        <v>23</v>
      </c>
      <c r="P30" s="16">
        <v>4</v>
      </c>
      <c r="Q30" s="16">
        <v>0</v>
      </c>
    </row>
    <row r="31" spans="1:17" ht="14.5" x14ac:dyDescent="0.35">
      <c r="A31" s="13" t="s">
        <v>469</v>
      </c>
      <c r="B31" s="14" t="s">
        <v>648</v>
      </c>
      <c r="C31" s="14" t="s">
        <v>649</v>
      </c>
      <c r="D31" s="14" t="s">
        <v>649</v>
      </c>
      <c r="E31" s="14">
        <v>0</v>
      </c>
      <c r="F31" s="14">
        <v>0.5</v>
      </c>
      <c r="G31" s="14">
        <v>5</v>
      </c>
      <c r="H31" s="14" t="s">
        <v>28</v>
      </c>
      <c r="I31" s="14" t="s">
        <v>23</v>
      </c>
      <c r="J31" s="16" t="s">
        <v>23</v>
      </c>
      <c r="K31" s="16" t="s">
        <v>23</v>
      </c>
      <c r="L31" s="16">
        <v>4</v>
      </c>
      <c r="M31" s="16" t="s">
        <v>23</v>
      </c>
      <c r="N31" s="16" t="s">
        <v>23</v>
      </c>
      <c r="O31" s="16" t="s">
        <v>23</v>
      </c>
      <c r="P31" s="16">
        <v>4</v>
      </c>
      <c r="Q31" s="16">
        <v>0</v>
      </c>
    </row>
    <row r="32" spans="1:17" ht="14.5" x14ac:dyDescent="0.35">
      <c r="A32" s="13" t="s">
        <v>469</v>
      </c>
      <c r="B32" s="14" t="s">
        <v>650</v>
      </c>
      <c r="C32" s="14" t="s">
        <v>651</v>
      </c>
      <c r="D32" s="14" t="s">
        <v>651</v>
      </c>
      <c r="E32" s="14">
        <v>0</v>
      </c>
      <c r="F32" s="14">
        <v>0.5</v>
      </c>
      <c r="G32" s="14">
        <v>5</v>
      </c>
      <c r="H32" s="14" t="s">
        <v>28</v>
      </c>
      <c r="I32" s="14" t="s">
        <v>23</v>
      </c>
      <c r="J32" s="16" t="s">
        <v>23</v>
      </c>
      <c r="K32" s="16" t="s">
        <v>23</v>
      </c>
      <c r="L32" s="16">
        <v>4</v>
      </c>
      <c r="M32" s="16" t="s">
        <v>23</v>
      </c>
      <c r="N32" s="16" t="s">
        <v>23</v>
      </c>
      <c r="O32" s="16" t="s">
        <v>23</v>
      </c>
      <c r="P32" s="16">
        <v>4</v>
      </c>
      <c r="Q32" s="16">
        <v>0</v>
      </c>
    </row>
    <row r="33" spans="1:17" ht="14.5" x14ac:dyDescent="0.35">
      <c r="A33" s="13" t="s">
        <v>469</v>
      </c>
      <c r="B33" s="14" t="s">
        <v>652</v>
      </c>
      <c r="C33" s="14" t="s">
        <v>653</v>
      </c>
      <c r="D33" s="14" t="s">
        <v>653</v>
      </c>
      <c r="E33" s="14">
        <v>0</v>
      </c>
      <c r="F33" s="14">
        <v>0.5</v>
      </c>
      <c r="G33" s="14">
        <v>5</v>
      </c>
      <c r="H33" s="14" t="s">
        <v>28</v>
      </c>
      <c r="I33" s="14" t="s">
        <v>23</v>
      </c>
      <c r="J33" s="16" t="s">
        <v>23</v>
      </c>
      <c r="K33" s="16" t="s">
        <v>23</v>
      </c>
      <c r="L33" s="16">
        <v>4</v>
      </c>
      <c r="M33" s="16" t="s">
        <v>23</v>
      </c>
      <c r="N33" s="16" t="s">
        <v>23</v>
      </c>
      <c r="O33" s="16" t="s">
        <v>23</v>
      </c>
      <c r="P33" s="16">
        <v>4</v>
      </c>
      <c r="Q33" s="16">
        <v>0</v>
      </c>
    </row>
    <row r="34" spans="1:17" ht="29" x14ac:dyDescent="0.35">
      <c r="A34" s="13" t="s">
        <v>469</v>
      </c>
      <c r="B34" s="14" t="s">
        <v>654</v>
      </c>
      <c r="C34" s="14" t="s">
        <v>655</v>
      </c>
      <c r="D34" s="14" t="s">
        <v>655</v>
      </c>
      <c r="E34" s="14">
        <v>0</v>
      </c>
      <c r="F34" s="14">
        <v>0.5</v>
      </c>
      <c r="G34" s="14">
        <v>5</v>
      </c>
      <c r="H34" s="14" t="s">
        <v>28</v>
      </c>
      <c r="I34" s="14" t="s">
        <v>23</v>
      </c>
      <c r="J34" s="16" t="s">
        <v>23</v>
      </c>
      <c r="K34" s="16" t="s">
        <v>23</v>
      </c>
      <c r="L34" s="16">
        <v>4</v>
      </c>
      <c r="M34" s="16" t="s">
        <v>23</v>
      </c>
      <c r="N34" s="16" t="s">
        <v>23</v>
      </c>
      <c r="O34" s="16" t="s">
        <v>23</v>
      </c>
      <c r="P34" s="16">
        <v>4</v>
      </c>
      <c r="Q34" s="16">
        <v>0</v>
      </c>
    </row>
    <row r="35" spans="1:17" ht="14.5" x14ac:dyDescent="0.35">
      <c r="A35" s="13" t="s">
        <v>469</v>
      </c>
      <c r="B35" s="14" t="s">
        <v>656</v>
      </c>
      <c r="C35" s="14" t="s">
        <v>657</v>
      </c>
      <c r="D35" s="14" t="s">
        <v>657</v>
      </c>
      <c r="E35" s="14">
        <v>0</v>
      </c>
      <c r="F35" s="14">
        <v>0.5</v>
      </c>
      <c r="G35" s="14">
        <v>5</v>
      </c>
      <c r="H35" s="14" t="s">
        <v>28</v>
      </c>
      <c r="I35" s="14" t="s">
        <v>23</v>
      </c>
      <c r="J35" s="16" t="s">
        <v>23</v>
      </c>
      <c r="K35" s="16" t="s">
        <v>23</v>
      </c>
      <c r="L35" s="16">
        <v>4</v>
      </c>
      <c r="M35" s="16" t="s">
        <v>23</v>
      </c>
      <c r="N35" s="16" t="s">
        <v>23</v>
      </c>
      <c r="O35" s="16" t="s">
        <v>23</v>
      </c>
      <c r="P35" s="16">
        <v>4</v>
      </c>
      <c r="Q35" s="16">
        <v>0</v>
      </c>
    </row>
    <row r="36" spans="1:17" ht="14.5" x14ac:dyDescent="0.35">
      <c r="A36" s="13" t="s">
        <v>469</v>
      </c>
      <c r="B36" s="14" t="s">
        <v>658</v>
      </c>
      <c r="C36" s="14" t="s">
        <v>659</v>
      </c>
      <c r="D36" s="14" t="s">
        <v>659</v>
      </c>
      <c r="E36" s="14">
        <v>0</v>
      </c>
      <c r="F36" s="14">
        <v>0.5</v>
      </c>
      <c r="G36" s="14">
        <v>5</v>
      </c>
      <c r="H36" s="14" t="s">
        <v>28</v>
      </c>
      <c r="I36" s="14" t="s">
        <v>23</v>
      </c>
      <c r="J36" s="16" t="s">
        <v>23</v>
      </c>
      <c r="K36" s="16" t="s">
        <v>23</v>
      </c>
      <c r="L36" s="16">
        <v>4</v>
      </c>
      <c r="M36" s="16" t="s">
        <v>23</v>
      </c>
      <c r="N36" s="16" t="s">
        <v>23</v>
      </c>
      <c r="O36" s="16" t="s">
        <v>23</v>
      </c>
      <c r="P36" s="16">
        <v>4</v>
      </c>
      <c r="Q36" s="16">
        <v>0</v>
      </c>
    </row>
    <row r="37" spans="1:17" ht="14.5" x14ac:dyDescent="0.35">
      <c r="A37" s="13" t="s">
        <v>469</v>
      </c>
      <c r="B37" s="14" t="s">
        <v>660</v>
      </c>
      <c r="C37" s="14" t="s">
        <v>661</v>
      </c>
      <c r="D37" s="14" t="s">
        <v>661</v>
      </c>
      <c r="E37" s="14">
        <v>0</v>
      </c>
      <c r="F37" s="14">
        <v>0.5</v>
      </c>
      <c r="G37" s="14">
        <v>5</v>
      </c>
      <c r="H37" s="14" t="s">
        <v>28</v>
      </c>
      <c r="I37" s="14" t="s">
        <v>23</v>
      </c>
      <c r="J37" s="16" t="s">
        <v>23</v>
      </c>
      <c r="K37" s="16" t="s">
        <v>23</v>
      </c>
      <c r="L37" s="16">
        <v>4</v>
      </c>
      <c r="M37" s="16" t="s">
        <v>23</v>
      </c>
      <c r="N37" s="16" t="s">
        <v>23</v>
      </c>
      <c r="O37" s="16" t="s">
        <v>23</v>
      </c>
      <c r="P37" s="16">
        <v>4</v>
      </c>
      <c r="Q37" s="16">
        <v>0</v>
      </c>
    </row>
    <row r="38" spans="1:17" ht="14.5" x14ac:dyDescent="0.35">
      <c r="A38" s="13" t="s">
        <v>469</v>
      </c>
      <c r="B38" s="14" t="s">
        <v>662</v>
      </c>
      <c r="C38" s="14" t="s">
        <v>663</v>
      </c>
      <c r="D38" s="14" t="s">
        <v>663</v>
      </c>
      <c r="E38" s="14">
        <v>0</v>
      </c>
      <c r="F38" s="14">
        <v>0.5</v>
      </c>
      <c r="G38" s="14">
        <v>5</v>
      </c>
      <c r="H38" s="14" t="s">
        <v>28</v>
      </c>
      <c r="I38" s="14" t="s">
        <v>23</v>
      </c>
      <c r="J38" s="16" t="s">
        <v>23</v>
      </c>
      <c r="K38" s="16" t="s">
        <v>23</v>
      </c>
      <c r="L38" s="16">
        <v>4</v>
      </c>
      <c r="M38" s="16" t="s">
        <v>23</v>
      </c>
      <c r="N38" s="16" t="s">
        <v>23</v>
      </c>
      <c r="O38" s="16" t="s">
        <v>23</v>
      </c>
      <c r="P38" s="16">
        <v>4</v>
      </c>
      <c r="Q38" s="16">
        <v>0</v>
      </c>
    </row>
    <row r="39" spans="1:17" ht="14.5" x14ac:dyDescent="0.35">
      <c r="A39" s="13" t="s">
        <v>469</v>
      </c>
      <c r="B39" s="14" t="s">
        <v>664</v>
      </c>
      <c r="C39" s="14" t="s">
        <v>665</v>
      </c>
      <c r="D39" s="14" t="s">
        <v>665</v>
      </c>
      <c r="E39" s="14">
        <v>0</v>
      </c>
      <c r="F39" s="14">
        <v>0.5</v>
      </c>
      <c r="G39" s="14">
        <v>5</v>
      </c>
      <c r="H39" s="14" t="s">
        <v>28</v>
      </c>
      <c r="I39" s="14" t="s">
        <v>23</v>
      </c>
      <c r="J39" s="16" t="s">
        <v>23</v>
      </c>
      <c r="K39" s="16" t="s">
        <v>23</v>
      </c>
      <c r="L39" s="16">
        <v>4</v>
      </c>
      <c r="M39" s="16" t="s">
        <v>23</v>
      </c>
      <c r="N39" s="16" t="s">
        <v>23</v>
      </c>
      <c r="O39" s="16" t="s">
        <v>23</v>
      </c>
      <c r="P39" s="16">
        <v>4</v>
      </c>
      <c r="Q39" s="16">
        <v>0</v>
      </c>
    </row>
    <row r="40" spans="1:17" ht="14.5" x14ac:dyDescent="0.35">
      <c r="A40" s="13" t="s">
        <v>469</v>
      </c>
      <c r="B40" s="14" t="s">
        <v>666</v>
      </c>
      <c r="C40" s="14" t="s">
        <v>667</v>
      </c>
      <c r="D40" s="14" t="s">
        <v>667</v>
      </c>
      <c r="E40" s="14">
        <v>0</v>
      </c>
      <c r="F40" s="14">
        <v>0.5</v>
      </c>
      <c r="G40" s="14">
        <v>5</v>
      </c>
      <c r="H40" s="14" t="s">
        <v>28</v>
      </c>
      <c r="I40" s="14" t="s">
        <v>23</v>
      </c>
      <c r="J40" s="16" t="s">
        <v>23</v>
      </c>
      <c r="K40" s="16" t="s">
        <v>23</v>
      </c>
      <c r="L40" s="16">
        <v>4</v>
      </c>
      <c r="M40" s="16" t="s">
        <v>23</v>
      </c>
      <c r="N40" s="16" t="s">
        <v>23</v>
      </c>
      <c r="O40" s="16" t="s">
        <v>23</v>
      </c>
      <c r="P40" s="16">
        <v>4</v>
      </c>
      <c r="Q40" s="16">
        <v>0</v>
      </c>
    </row>
    <row r="41" spans="1:17" ht="14.5" x14ac:dyDescent="0.35">
      <c r="A41" s="13" t="s">
        <v>469</v>
      </c>
      <c r="B41" s="14" t="s">
        <v>668</v>
      </c>
      <c r="C41" s="14" t="s">
        <v>669</v>
      </c>
      <c r="D41" s="14" t="s">
        <v>669</v>
      </c>
      <c r="E41" s="14">
        <v>0</v>
      </c>
      <c r="F41" s="14">
        <v>0.5</v>
      </c>
      <c r="G41" s="14">
        <v>5</v>
      </c>
      <c r="H41" s="14" t="s">
        <v>28</v>
      </c>
      <c r="I41" s="14" t="s">
        <v>23</v>
      </c>
      <c r="J41" s="16" t="s">
        <v>23</v>
      </c>
      <c r="K41" s="16" t="s">
        <v>23</v>
      </c>
      <c r="L41" s="16">
        <v>4</v>
      </c>
      <c r="M41" s="16" t="s">
        <v>23</v>
      </c>
      <c r="N41" s="16" t="s">
        <v>23</v>
      </c>
      <c r="O41" s="16" t="s">
        <v>23</v>
      </c>
      <c r="P41" s="16">
        <v>4</v>
      </c>
      <c r="Q41" s="16">
        <v>0</v>
      </c>
    </row>
    <row r="42" spans="1:17" ht="14.5" x14ac:dyDescent="0.35">
      <c r="A42" s="13" t="s">
        <v>469</v>
      </c>
      <c r="B42" s="14" t="s">
        <v>670</v>
      </c>
      <c r="C42" s="14" t="s">
        <v>671</v>
      </c>
      <c r="D42" s="14" t="s">
        <v>671</v>
      </c>
      <c r="E42" s="14">
        <v>0</v>
      </c>
      <c r="F42" s="14">
        <v>0.5</v>
      </c>
      <c r="G42" s="14">
        <v>5</v>
      </c>
      <c r="H42" s="14" t="s">
        <v>28</v>
      </c>
      <c r="I42" s="14" t="s">
        <v>23</v>
      </c>
      <c r="J42" s="16" t="s">
        <v>23</v>
      </c>
      <c r="K42" s="16" t="s">
        <v>23</v>
      </c>
      <c r="L42" s="16">
        <v>4</v>
      </c>
      <c r="M42" s="16" t="s">
        <v>23</v>
      </c>
      <c r="N42" s="16" t="s">
        <v>23</v>
      </c>
      <c r="O42" s="16" t="s">
        <v>23</v>
      </c>
      <c r="P42" s="16">
        <v>4</v>
      </c>
      <c r="Q42" s="16">
        <v>0</v>
      </c>
    </row>
    <row r="43" spans="1:17" ht="14.5" x14ac:dyDescent="0.35">
      <c r="A43" s="13" t="s">
        <v>469</v>
      </c>
      <c r="B43" s="14" t="s">
        <v>672</v>
      </c>
      <c r="C43" s="14" t="s">
        <v>673</v>
      </c>
      <c r="D43" s="14" t="s">
        <v>673</v>
      </c>
      <c r="E43" s="14">
        <v>0</v>
      </c>
      <c r="F43" s="14">
        <v>0.5</v>
      </c>
      <c r="G43" s="14">
        <v>5</v>
      </c>
      <c r="H43" s="14" t="s">
        <v>28</v>
      </c>
      <c r="I43" s="14" t="s">
        <v>23</v>
      </c>
      <c r="J43" s="16" t="s">
        <v>23</v>
      </c>
      <c r="K43" s="16" t="s">
        <v>23</v>
      </c>
      <c r="L43" s="16">
        <v>4</v>
      </c>
      <c r="M43" s="16" t="s">
        <v>23</v>
      </c>
      <c r="N43" s="16" t="s">
        <v>23</v>
      </c>
      <c r="O43" s="16" t="s">
        <v>23</v>
      </c>
      <c r="P43" s="16">
        <v>4</v>
      </c>
      <c r="Q43" s="16">
        <v>0</v>
      </c>
    </row>
    <row r="44" spans="1:17" ht="14.5" x14ac:dyDescent="0.35">
      <c r="A44" s="13" t="s">
        <v>469</v>
      </c>
      <c r="B44" s="14" t="s">
        <v>674</v>
      </c>
      <c r="C44" s="14" t="s">
        <v>675</v>
      </c>
      <c r="D44" s="14" t="s">
        <v>675</v>
      </c>
      <c r="E44" s="14">
        <v>0</v>
      </c>
      <c r="F44" s="14">
        <v>0.5</v>
      </c>
      <c r="G44" s="14">
        <v>5</v>
      </c>
      <c r="H44" s="14" t="s">
        <v>28</v>
      </c>
      <c r="I44" s="14" t="s">
        <v>23</v>
      </c>
      <c r="J44" s="16" t="s">
        <v>23</v>
      </c>
      <c r="K44" s="16" t="s">
        <v>23</v>
      </c>
      <c r="L44" s="16">
        <v>4</v>
      </c>
      <c r="M44" s="16" t="s">
        <v>23</v>
      </c>
      <c r="N44" s="16" t="s">
        <v>23</v>
      </c>
      <c r="O44" s="16" t="s">
        <v>23</v>
      </c>
      <c r="P44" s="16">
        <v>4</v>
      </c>
      <c r="Q44" s="16">
        <v>0</v>
      </c>
    </row>
    <row r="45" spans="1:17" ht="29" x14ac:dyDescent="0.35">
      <c r="A45" s="13" t="s">
        <v>469</v>
      </c>
      <c r="B45" s="14" t="s">
        <v>676</v>
      </c>
      <c r="C45" s="14" t="s">
        <v>677</v>
      </c>
      <c r="D45" s="14" t="s">
        <v>677</v>
      </c>
      <c r="E45" s="14">
        <v>0</v>
      </c>
      <c r="F45" s="14">
        <v>0.5</v>
      </c>
      <c r="G45" s="14">
        <v>5</v>
      </c>
      <c r="H45" s="14" t="s">
        <v>28</v>
      </c>
      <c r="I45" s="14" t="s">
        <v>23</v>
      </c>
      <c r="J45" s="16" t="s">
        <v>23</v>
      </c>
      <c r="K45" s="16" t="s">
        <v>23</v>
      </c>
      <c r="L45" s="16">
        <v>4</v>
      </c>
      <c r="M45" s="16" t="s">
        <v>23</v>
      </c>
      <c r="N45" s="16" t="s">
        <v>23</v>
      </c>
      <c r="O45" s="16" t="s">
        <v>23</v>
      </c>
      <c r="P45" s="16">
        <v>4</v>
      </c>
      <c r="Q45" s="16">
        <v>0</v>
      </c>
    </row>
    <row r="46" spans="1:17" ht="14.5" x14ac:dyDescent="0.35">
      <c r="A46" s="13" t="s">
        <v>469</v>
      </c>
      <c r="B46" s="14" t="s">
        <v>678</v>
      </c>
      <c r="C46" s="14" t="s">
        <v>679</v>
      </c>
      <c r="D46" s="14" t="s">
        <v>679</v>
      </c>
      <c r="E46" s="14">
        <v>0</v>
      </c>
      <c r="F46" s="14">
        <v>0.5</v>
      </c>
      <c r="G46" s="14">
        <v>5</v>
      </c>
      <c r="H46" s="14" t="s">
        <v>28</v>
      </c>
      <c r="I46" s="14" t="s">
        <v>23</v>
      </c>
      <c r="J46" s="16" t="s">
        <v>23</v>
      </c>
      <c r="K46" s="16" t="s">
        <v>23</v>
      </c>
      <c r="L46" s="16">
        <v>4</v>
      </c>
      <c r="M46" s="16" t="s">
        <v>23</v>
      </c>
      <c r="N46" s="16" t="s">
        <v>23</v>
      </c>
      <c r="O46" s="16" t="s">
        <v>23</v>
      </c>
      <c r="P46" s="16">
        <v>4</v>
      </c>
      <c r="Q46" s="16">
        <v>0</v>
      </c>
    </row>
    <row r="47" spans="1:17" ht="14.5" x14ac:dyDescent="0.35">
      <c r="A47" s="13" t="s">
        <v>469</v>
      </c>
      <c r="B47" s="14" t="s">
        <v>680</v>
      </c>
      <c r="C47" s="14" t="s">
        <v>681</v>
      </c>
      <c r="D47" s="14" t="s">
        <v>681</v>
      </c>
      <c r="E47" s="14">
        <v>0</v>
      </c>
      <c r="F47" s="14">
        <v>0.5</v>
      </c>
      <c r="G47" s="14">
        <v>5</v>
      </c>
      <c r="H47" s="14" t="s">
        <v>28</v>
      </c>
      <c r="I47" s="14" t="s">
        <v>23</v>
      </c>
      <c r="J47" s="16" t="s">
        <v>23</v>
      </c>
      <c r="K47" s="16" t="s">
        <v>23</v>
      </c>
      <c r="L47" s="16">
        <v>4</v>
      </c>
      <c r="M47" s="16" t="s">
        <v>23</v>
      </c>
      <c r="N47" s="16" t="s">
        <v>23</v>
      </c>
      <c r="O47" s="16" t="s">
        <v>23</v>
      </c>
      <c r="P47" s="16">
        <v>4</v>
      </c>
      <c r="Q47" s="16">
        <v>0</v>
      </c>
    </row>
    <row r="48" spans="1:17" ht="14.5" x14ac:dyDescent="0.35">
      <c r="A48" s="13" t="s">
        <v>469</v>
      </c>
      <c r="B48" s="14" t="s">
        <v>682</v>
      </c>
      <c r="C48" s="14" t="s">
        <v>683</v>
      </c>
      <c r="D48" s="14" t="s">
        <v>683</v>
      </c>
      <c r="E48" s="14">
        <v>0</v>
      </c>
      <c r="F48" s="14">
        <v>0.5</v>
      </c>
      <c r="G48" s="14">
        <v>5</v>
      </c>
      <c r="H48" s="14" t="s">
        <v>28</v>
      </c>
      <c r="I48" s="14" t="s">
        <v>23</v>
      </c>
      <c r="J48" s="16" t="s">
        <v>23</v>
      </c>
      <c r="K48" s="16" t="s">
        <v>23</v>
      </c>
      <c r="L48" s="16">
        <v>4</v>
      </c>
      <c r="M48" s="16" t="s">
        <v>23</v>
      </c>
      <c r="N48" s="16" t="s">
        <v>23</v>
      </c>
      <c r="O48" s="16" t="s">
        <v>23</v>
      </c>
      <c r="P48" s="16">
        <v>4</v>
      </c>
      <c r="Q48" s="16">
        <v>0</v>
      </c>
    </row>
    <row r="49" spans="1:17" ht="14.5" x14ac:dyDescent="0.35">
      <c r="A49" s="13" t="s">
        <v>469</v>
      </c>
      <c r="B49" s="14" t="s">
        <v>684</v>
      </c>
      <c r="C49" s="14" t="s">
        <v>685</v>
      </c>
      <c r="D49" s="14" t="s">
        <v>685</v>
      </c>
      <c r="E49" s="14">
        <v>0</v>
      </c>
      <c r="F49" s="14">
        <v>0.5</v>
      </c>
      <c r="G49" s="14">
        <v>5</v>
      </c>
      <c r="H49" s="14" t="s">
        <v>28</v>
      </c>
      <c r="I49" s="14" t="s">
        <v>23</v>
      </c>
      <c r="J49" s="16" t="s">
        <v>23</v>
      </c>
      <c r="K49" s="16" t="s">
        <v>23</v>
      </c>
      <c r="L49" s="16">
        <v>4</v>
      </c>
      <c r="M49" s="16" t="s">
        <v>23</v>
      </c>
      <c r="N49" s="16" t="s">
        <v>23</v>
      </c>
      <c r="O49" s="16" t="s">
        <v>23</v>
      </c>
      <c r="P49" s="16">
        <v>4</v>
      </c>
      <c r="Q49" s="16">
        <v>0</v>
      </c>
    </row>
    <row r="50" spans="1:17" ht="29" x14ac:dyDescent="0.35">
      <c r="A50" s="13" t="s">
        <v>469</v>
      </c>
      <c r="B50" s="14" t="s">
        <v>686</v>
      </c>
      <c r="C50" s="14" t="s">
        <v>687</v>
      </c>
      <c r="D50" s="14" t="s">
        <v>687</v>
      </c>
      <c r="E50" s="14">
        <v>0</v>
      </c>
      <c r="F50" s="14">
        <v>0.5</v>
      </c>
      <c r="G50" s="14">
        <v>5</v>
      </c>
      <c r="H50" s="14" t="s">
        <v>28</v>
      </c>
      <c r="I50" s="14" t="s">
        <v>23</v>
      </c>
      <c r="J50" s="16" t="s">
        <v>23</v>
      </c>
      <c r="K50" s="16" t="s">
        <v>23</v>
      </c>
      <c r="L50" s="16">
        <v>4</v>
      </c>
      <c r="M50" s="16" t="s">
        <v>23</v>
      </c>
      <c r="N50" s="16" t="s">
        <v>23</v>
      </c>
      <c r="O50" s="16" t="s">
        <v>23</v>
      </c>
      <c r="P50" s="16">
        <v>4</v>
      </c>
      <c r="Q50" s="16">
        <v>0</v>
      </c>
    </row>
    <row r="51" spans="1:17" ht="14.5" x14ac:dyDescent="0.35">
      <c r="A51" s="13" t="s">
        <v>469</v>
      </c>
      <c r="B51" s="14" t="s">
        <v>688</v>
      </c>
      <c r="C51" s="14" t="s">
        <v>689</v>
      </c>
      <c r="D51" s="14" t="s">
        <v>689</v>
      </c>
      <c r="E51" s="14">
        <v>0</v>
      </c>
      <c r="F51" s="14">
        <v>0.5</v>
      </c>
      <c r="G51" s="14">
        <v>5</v>
      </c>
      <c r="H51" s="14" t="s">
        <v>28</v>
      </c>
      <c r="I51" s="14" t="s">
        <v>23</v>
      </c>
      <c r="J51" s="16" t="s">
        <v>23</v>
      </c>
      <c r="K51" s="16" t="s">
        <v>23</v>
      </c>
      <c r="L51" s="16">
        <v>4</v>
      </c>
      <c r="M51" s="16" t="s">
        <v>23</v>
      </c>
      <c r="N51" s="16" t="s">
        <v>23</v>
      </c>
      <c r="O51" s="16" t="s">
        <v>23</v>
      </c>
      <c r="P51" s="16">
        <v>4</v>
      </c>
      <c r="Q51" s="16">
        <v>0</v>
      </c>
    </row>
    <row r="52" spans="1:17" ht="14.5" x14ac:dyDescent="0.35">
      <c r="A52" s="13" t="s">
        <v>469</v>
      </c>
      <c r="B52" s="14" t="s">
        <v>690</v>
      </c>
      <c r="C52" s="14" t="s">
        <v>691</v>
      </c>
      <c r="D52" s="14" t="s">
        <v>691</v>
      </c>
      <c r="E52" s="14">
        <v>0</v>
      </c>
      <c r="F52" s="14">
        <v>0.5</v>
      </c>
      <c r="G52" s="14">
        <v>5</v>
      </c>
      <c r="H52" s="14" t="s">
        <v>28</v>
      </c>
      <c r="I52" s="14" t="s">
        <v>23</v>
      </c>
      <c r="J52" s="16" t="s">
        <v>23</v>
      </c>
      <c r="K52" s="16" t="s">
        <v>23</v>
      </c>
      <c r="L52" s="16">
        <v>4</v>
      </c>
      <c r="M52" s="16" t="s">
        <v>23</v>
      </c>
      <c r="N52" s="16" t="s">
        <v>23</v>
      </c>
      <c r="O52" s="16" t="s">
        <v>23</v>
      </c>
      <c r="P52" s="16">
        <v>4</v>
      </c>
      <c r="Q52" s="16">
        <v>0</v>
      </c>
    </row>
    <row r="53" spans="1:17" ht="14.5" x14ac:dyDescent="0.35">
      <c r="A53" s="13" t="s">
        <v>469</v>
      </c>
      <c r="B53" s="14" t="s">
        <v>692</v>
      </c>
      <c r="C53" s="14" t="s">
        <v>693</v>
      </c>
      <c r="D53" s="14" t="s">
        <v>693</v>
      </c>
      <c r="E53" s="14">
        <v>0</v>
      </c>
      <c r="F53" s="14">
        <v>0.5</v>
      </c>
      <c r="G53" s="14">
        <v>5</v>
      </c>
      <c r="H53" s="14" t="s">
        <v>28</v>
      </c>
      <c r="I53" s="14" t="s">
        <v>23</v>
      </c>
      <c r="J53" s="16" t="s">
        <v>23</v>
      </c>
      <c r="K53" s="16" t="s">
        <v>23</v>
      </c>
      <c r="L53" s="16">
        <v>4</v>
      </c>
      <c r="M53" s="16" t="s">
        <v>23</v>
      </c>
      <c r="N53" s="16" t="s">
        <v>23</v>
      </c>
      <c r="O53" s="16" t="s">
        <v>23</v>
      </c>
      <c r="P53" s="16">
        <v>4</v>
      </c>
      <c r="Q53" s="16">
        <v>0</v>
      </c>
    </row>
    <row r="54" spans="1:17" ht="29" x14ac:dyDescent="0.35">
      <c r="A54" s="13" t="s">
        <v>469</v>
      </c>
      <c r="B54" s="14" t="s">
        <v>694</v>
      </c>
      <c r="C54" s="14" t="s">
        <v>695</v>
      </c>
      <c r="D54" s="14" t="s">
        <v>695</v>
      </c>
      <c r="E54" s="14">
        <v>0</v>
      </c>
      <c r="F54" s="14">
        <v>0.5</v>
      </c>
      <c r="G54" s="14">
        <v>5</v>
      </c>
      <c r="H54" s="14" t="s">
        <v>28</v>
      </c>
      <c r="I54" s="14" t="s">
        <v>23</v>
      </c>
      <c r="J54" s="16" t="s">
        <v>23</v>
      </c>
      <c r="K54" s="16" t="s">
        <v>23</v>
      </c>
      <c r="L54" s="16">
        <v>4</v>
      </c>
      <c r="M54" s="16" t="s">
        <v>23</v>
      </c>
      <c r="N54" s="16" t="s">
        <v>23</v>
      </c>
      <c r="O54" s="16" t="s">
        <v>23</v>
      </c>
      <c r="P54" s="16">
        <v>4</v>
      </c>
      <c r="Q54" s="16">
        <v>0</v>
      </c>
    </row>
    <row r="55" spans="1:17" ht="14.5" x14ac:dyDescent="0.35">
      <c r="A55" s="13" t="s">
        <v>469</v>
      </c>
      <c r="B55" s="14" t="s">
        <v>696</v>
      </c>
      <c r="C55" s="14" t="s">
        <v>697</v>
      </c>
      <c r="D55" s="14" t="s">
        <v>697</v>
      </c>
      <c r="E55" s="14">
        <v>0</v>
      </c>
      <c r="F55" s="14">
        <v>0.5</v>
      </c>
      <c r="G55" s="14">
        <v>5</v>
      </c>
      <c r="H55" s="14" t="s">
        <v>28</v>
      </c>
      <c r="I55" s="14" t="s">
        <v>23</v>
      </c>
      <c r="J55" s="16" t="s">
        <v>23</v>
      </c>
      <c r="K55" s="16" t="s">
        <v>23</v>
      </c>
      <c r="L55" s="16">
        <v>4</v>
      </c>
      <c r="M55" s="16" t="s">
        <v>23</v>
      </c>
      <c r="N55" s="16" t="s">
        <v>23</v>
      </c>
      <c r="O55" s="16" t="s">
        <v>23</v>
      </c>
      <c r="P55" s="16">
        <v>4</v>
      </c>
      <c r="Q55" s="16">
        <v>0</v>
      </c>
    </row>
    <row r="56" spans="1:17" ht="29" x14ac:dyDescent="0.35">
      <c r="A56" s="13" t="s">
        <v>469</v>
      </c>
      <c r="B56" s="14" t="s">
        <v>698</v>
      </c>
      <c r="C56" s="14" t="s">
        <v>699</v>
      </c>
      <c r="D56" s="14" t="s">
        <v>699</v>
      </c>
      <c r="E56" s="14">
        <v>0</v>
      </c>
      <c r="F56" s="14">
        <v>0.5</v>
      </c>
      <c r="G56" s="14">
        <v>5</v>
      </c>
      <c r="H56" s="14" t="s">
        <v>28</v>
      </c>
      <c r="I56" s="14" t="s">
        <v>23</v>
      </c>
      <c r="J56" s="16" t="s">
        <v>23</v>
      </c>
      <c r="K56" s="16" t="s">
        <v>23</v>
      </c>
      <c r="L56" s="16">
        <v>4</v>
      </c>
      <c r="M56" s="16" t="s">
        <v>23</v>
      </c>
      <c r="N56" s="16" t="s">
        <v>23</v>
      </c>
      <c r="O56" s="16" t="s">
        <v>23</v>
      </c>
      <c r="P56" s="16">
        <v>4</v>
      </c>
      <c r="Q56" s="16">
        <v>0</v>
      </c>
    </row>
    <row r="57" spans="1:17" ht="14.5" x14ac:dyDescent="0.35">
      <c r="A57" s="13" t="s">
        <v>469</v>
      </c>
      <c r="B57" s="14" t="s">
        <v>700</v>
      </c>
      <c r="C57" s="14" t="s">
        <v>701</v>
      </c>
      <c r="D57" s="14" t="s">
        <v>701</v>
      </c>
      <c r="E57" s="14">
        <v>0</v>
      </c>
      <c r="F57" s="14">
        <v>0.5</v>
      </c>
      <c r="G57" s="14">
        <v>5</v>
      </c>
      <c r="H57" s="14" t="s">
        <v>28</v>
      </c>
      <c r="I57" s="14" t="s">
        <v>23</v>
      </c>
      <c r="J57" s="16" t="s">
        <v>23</v>
      </c>
      <c r="K57" s="16" t="s">
        <v>23</v>
      </c>
      <c r="L57" s="16">
        <v>4</v>
      </c>
      <c r="M57" s="16" t="s">
        <v>23</v>
      </c>
      <c r="N57" s="16" t="s">
        <v>23</v>
      </c>
      <c r="O57" s="16" t="s">
        <v>23</v>
      </c>
      <c r="P57" s="16">
        <v>4</v>
      </c>
      <c r="Q57" s="16">
        <v>0</v>
      </c>
    </row>
    <row r="58" spans="1:17" ht="43.5" x14ac:dyDescent="0.35">
      <c r="A58" s="13" t="s">
        <v>469</v>
      </c>
      <c r="B58" s="14" t="s">
        <v>702</v>
      </c>
      <c r="C58" s="14" t="s">
        <v>703</v>
      </c>
      <c r="D58" s="14" t="s">
        <v>703</v>
      </c>
      <c r="E58" s="14">
        <v>0</v>
      </c>
      <c r="F58" s="14">
        <v>0.5</v>
      </c>
      <c r="G58" s="14">
        <v>5</v>
      </c>
      <c r="H58" s="14" t="s">
        <v>28</v>
      </c>
      <c r="I58" s="14" t="s">
        <v>23</v>
      </c>
      <c r="J58" s="16" t="s">
        <v>23</v>
      </c>
      <c r="K58" s="16" t="s">
        <v>23</v>
      </c>
      <c r="L58" s="16">
        <v>4</v>
      </c>
      <c r="M58" s="16" t="s">
        <v>23</v>
      </c>
      <c r="N58" s="16" t="s">
        <v>23</v>
      </c>
      <c r="O58" s="16" t="s">
        <v>23</v>
      </c>
      <c r="P58" s="16">
        <v>4</v>
      </c>
      <c r="Q58" s="16">
        <v>0</v>
      </c>
    </row>
    <row r="59" spans="1:17" ht="14.5" x14ac:dyDescent="0.35">
      <c r="A59" s="13" t="s">
        <v>469</v>
      </c>
      <c r="B59" s="14" t="s">
        <v>704</v>
      </c>
      <c r="C59" s="14" t="s">
        <v>705</v>
      </c>
      <c r="D59" s="14" t="s">
        <v>705</v>
      </c>
      <c r="E59" s="14">
        <v>0</v>
      </c>
      <c r="F59" s="14">
        <v>0.5</v>
      </c>
      <c r="G59" s="14">
        <v>5</v>
      </c>
      <c r="H59" s="14" t="s">
        <v>28</v>
      </c>
      <c r="I59" s="14" t="s">
        <v>23</v>
      </c>
      <c r="J59" s="16" t="s">
        <v>23</v>
      </c>
      <c r="K59" s="16" t="s">
        <v>23</v>
      </c>
      <c r="L59" s="16">
        <v>4</v>
      </c>
      <c r="M59" s="16" t="s">
        <v>23</v>
      </c>
      <c r="N59" s="16" t="s">
        <v>23</v>
      </c>
      <c r="O59" s="16" t="s">
        <v>23</v>
      </c>
      <c r="P59" s="16">
        <v>4</v>
      </c>
      <c r="Q59" s="16">
        <v>0</v>
      </c>
    </row>
    <row r="60" spans="1:17" ht="29" x14ac:dyDescent="0.35">
      <c r="A60" s="13" t="s">
        <v>469</v>
      </c>
      <c r="B60" s="14" t="s">
        <v>706</v>
      </c>
      <c r="C60" s="14" t="s">
        <v>707</v>
      </c>
      <c r="D60" s="14" t="s">
        <v>707</v>
      </c>
      <c r="E60" s="14">
        <v>0</v>
      </c>
      <c r="F60" s="14">
        <v>0.5</v>
      </c>
      <c r="G60" s="14">
        <v>5</v>
      </c>
      <c r="H60" s="14" t="s">
        <v>28</v>
      </c>
      <c r="I60" s="14" t="s">
        <v>23</v>
      </c>
      <c r="J60" s="16" t="s">
        <v>23</v>
      </c>
      <c r="K60" s="16" t="s">
        <v>23</v>
      </c>
      <c r="L60" s="16">
        <v>4</v>
      </c>
      <c r="M60" s="16" t="s">
        <v>23</v>
      </c>
      <c r="N60" s="16" t="s">
        <v>23</v>
      </c>
      <c r="O60" s="16" t="s">
        <v>23</v>
      </c>
      <c r="P60" s="16">
        <v>4</v>
      </c>
      <c r="Q60" s="16">
        <v>0</v>
      </c>
    </row>
    <row r="61" spans="1:17" ht="14.5" x14ac:dyDescent="0.35">
      <c r="A61" s="13" t="s">
        <v>469</v>
      </c>
      <c r="B61" s="14" t="s">
        <v>708</v>
      </c>
      <c r="C61" s="14" t="s">
        <v>709</v>
      </c>
      <c r="D61" s="14" t="s">
        <v>709</v>
      </c>
      <c r="E61" s="14">
        <v>0</v>
      </c>
      <c r="F61" s="14">
        <v>0.5</v>
      </c>
      <c r="G61" s="14">
        <v>5</v>
      </c>
      <c r="H61" s="14" t="s">
        <v>28</v>
      </c>
      <c r="I61" s="14" t="s">
        <v>23</v>
      </c>
      <c r="J61" s="16" t="s">
        <v>23</v>
      </c>
      <c r="K61" s="16" t="s">
        <v>23</v>
      </c>
      <c r="L61" s="16">
        <v>4</v>
      </c>
      <c r="M61" s="16" t="s">
        <v>23</v>
      </c>
      <c r="N61" s="16" t="s">
        <v>23</v>
      </c>
      <c r="O61" s="16" t="s">
        <v>23</v>
      </c>
      <c r="P61" s="16">
        <v>4</v>
      </c>
      <c r="Q61" s="16">
        <v>0</v>
      </c>
    </row>
    <row r="62" spans="1:17" ht="14.5" x14ac:dyDescent="0.35">
      <c r="A62" s="13" t="s">
        <v>469</v>
      </c>
      <c r="B62" s="14" t="s">
        <v>710</v>
      </c>
      <c r="C62" s="14" t="s">
        <v>711</v>
      </c>
      <c r="D62" s="14" t="s">
        <v>711</v>
      </c>
      <c r="E62" s="14">
        <v>0</v>
      </c>
      <c r="F62" s="14">
        <v>0.5</v>
      </c>
      <c r="G62" s="14">
        <v>5</v>
      </c>
      <c r="H62" s="14" t="s">
        <v>28</v>
      </c>
      <c r="I62" s="14" t="s">
        <v>23</v>
      </c>
      <c r="J62" s="16" t="s">
        <v>23</v>
      </c>
      <c r="K62" s="16" t="s">
        <v>23</v>
      </c>
      <c r="L62" s="16">
        <v>4</v>
      </c>
      <c r="M62" s="16" t="s">
        <v>23</v>
      </c>
      <c r="N62" s="16" t="s">
        <v>23</v>
      </c>
      <c r="O62" s="16" t="s">
        <v>23</v>
      </c>
      <c r="P62" s="16">
        <v>4</v>
      </c>
      <c r="Q62" s="16">
        <v>0</v>
      </c>
    </row>
    <row r="63" spans="1:17" ht="14.5" x14ac:dyDescent="0.35">
      <c r="A63" s="13" t="s">
        <v>469</v>
      </c>
      <c r="B63" s="14" t="s">
        <v>712</v>
      </c>
      <c r="C63" s="14" t="s">
        <v>713</v>
      </c>
      <c r="D63" s="14" t="s">
        <v>713</v>
      </c>
      <c r="E63" s="14">
        <v>0</v>
      </c>
      <c r="F63" s="14">
        <v>0.5</v>
      </c>
      <c r="G63" s="14">
        <v>5</v>
      </c>
      <c r="H63" s="14" t="s">
        <v>28</v>
      </c>
      <c r="I63" s="14" t="s">
        <v>23</v>
      </c>
      <c r="J63" s="16" t="s">
        <v>23</v>
      </c>
      <c r="K63" s="16" t="s">
        <v>23</v>
      </c>
      <c r="L63" s="16">
        <v>4</v>
      </c>
      <c r="M63" s="16" t="s">
        <v>23</v>
      </c>
      <c r="N63" s="16" t="s">
        <v>23</v>
      </c>
      <c r="O63" s="16" t="s">
        <v>23</v>
      </c>
      <c r="P63" s="16">
        <v>4</v>
      </c>
      <c r="Q63" s="16">
        <v>0</v>
      </c>
    </row>
    <row r="64" spans="1:17" ht="29" x14ac:dyDescent="0.35">
      <c r="A64" s="13" t="s">
        <v>469</v>
      </c>
      <c r="B64" s="14" t="s">
        <v>714</v>
      </c>
      <c r="C64" s="14" t="s">
        <v>715</v>
      </c>
      <c r="D64" s="14" t="s">
        <v>715</v>
      </c>
      <c r="E64" s="14">
        <v>0</v>
      </c>
      <c r="F64" s="14">
        <v>0.5</v>
      </c>
      <c r="G64" s="14">
        <v>5</v>
      </c>
      <c r="H64" s="14" t="s">
        <v>28</v>
      </c>
      <c r="I64" s="14" t="s">
        <v>23</v>
      </c>
      <c r="J64" s="16" t="s">
        <v>23</v>
      </c>
      <c r="K64" s="16" t="s">
        <v>23</v>
      </c>
      <c r="L64" s="16">
        <v>4</v>
      </c>
      <c r="M64" s="16" t="s">
        <v>23</v>
      </c>
      <c r="N64" s="16" t="s">
        <v>23</v>
      </c>
      <c r="O64" s="16" t="s">
        <v>23</v>
      </c>
      <c r="P64" s="16">
        <v>4</v>
      </c>
      <c r="Q64" s="16">
        <v>0</v>
      </c>
    </row>
    <row r="65" spans="1:17" ht="29" x14ac:dyDescent="0.35">
      <c r="A65" s="13" t="s">
        <v>469</v>
      </c>
      <c r="B65" s="14" t="s">
        <v>716</v>
      </c>
      <c r="C65" s="14" t="s">
        <v>717</v>
      </c>
      <c r="D65" s="14" t="s">
        <v>717</v>
      </c>
      <c r="E65" s="14">
        <v>0</v>
      </c>
      <c r="F65" s="14">
        <v>0.5</v>
      </c>
      <c r="G65" s="14">
        <v>5</v>
      </c>
      <c r="H65" s="14" t="s">
        <v>28</v>
      </c>
      <c r="I65" s="14" t="s">
        <v>23</v>
      </c>
      <c r="J65" s="16" t="s">
        <v>23</v>
      </c>
      <c r="K65" s="16" t="s">
        <v>23</v>
      </c>
      <c r="L65" s="16">
        <v>4</v>
      </c>
      <c r="M65" s="16" t="s">
        <v>23</v>
      </c>
      <c r="N65" s="16" t="s">
        <v>23</v>
      </c>
      <c r="O65" s="16" t="s">
        <v>23</v>
      </c>
      <c r="P65" s="16">
        <v>4</v>
      </c>
      <c r="Q65" s="16">
        <v>0</v>
      </c>
    </row>
    <row r="66" spans="1:17" ht="14.5" x14ac:dyDescent="0.35">
      <c r="A66" s="13" t="s">
        <v>469</v>
      </c>
      <c r="B66" s="14" t="s">
        <v>718</v>
      </c>
      <c r="C66" s="14" t="s">
        <v>719</v>
      </c>
      <c r="D66" s="14" t="s">
        <v>719</v>
      </c>
      <c r="E66" s="14">
        <v>0</v>
      </c>
      <c r="F66" s="14">
        <v>0.5</v>
      </c>
      <c r="G66" s="14">
        <v>5</v>
      </c>
      <c r="H66" s="14" t="s">
        <v>28</v>
      </c>
      <c r="I66" s="14" t="s">
        <v>23</v>
      </c>
      <c r="J66" s="16" t="s">
        <v>23</v>
      </c>
      <c r="K66" s="16" t="s">
        <v>23</v>
      </c>
      <c r="L66" s="16">
        <v>4</v>
      </c>
      <c r="M66" s="16" t="s">
        <v>23</v>
      </c>
      <c r="N66" s="16" t="s">
        <v>23</v>
      </c>
      <c r="O66" s="16" t="s">
        <v>23</v>
      </c>
      <c r="P66" s="16">
        <v>4</v>
      </c>
      <c r="Q66" s="16">
        <v>0</v>
      </c>
    </row>
    <row r="67" spans="1:17" ht="14.5" x14ac:dyDescent="0.35">
      <c r="A67" s="13" t="s">
        <v>469</v>
      </c>
      <c r="B67" s="14" t="s">
        <v>720</v>
      </c>
      <c r="C67" s="14" t="s">
        <v>721</v>
      </c>
      <c r="D67" s="14" t="s">
        <v>721</v>
      </c>
      <c r="E67" s="14">
        <v>0</v>
      </c>
      <c r="F67" s="14">
        <v>0.5</v>
      </c>
      <c r="G67" s="14">
        <v>5</v>
      </c>
      <c r="H67" s="14" t="s">
        <v>28</v>
      </c>
      <c r="I67" s="14" t="s">
        <v>23</v>
      </c>
      <c r="J67" s="16" t="s">
        <v>23</v>
      </c>
      <c r="K67" s="16" t="s">
        <v>23</v>
      </c>
      <c r="L67" s="16">
        <v>4</v>
      </c>
      <c r="M67" s="16" t="s">
        <v>23</v>
      </c>
      <c r="N67" s="16" t="s">
        <v>23</v>
      </c>
      <c r="O67" s="16" t="s">
        <v>23</v>
      </c>
      <c r="P67" s="16">
        <v>4</v>
      </c>
      <c r="Q67" s="16">
        <v>0</v>
      </c>
    </row>
    <row r="68" spans="1:17" ht="14.5" x14ac:dyDescent="0.35">
      <c r="A68" s="13" t="s">
        <v>469</v>
      </c>
      <c r="B68" s="14" t="s">
        <v>722</v>
      </c>
      <c r="C68" s="14" t="s">
        <v>723</v>
      </c>
      <c r="D68" s="14" t="s">
        <v>723</v>
      </c>
      <c r="E68" s="14">
        <v>0</v>
      </c>
      <c r="F68" s="14">
        <v>0.5</v>
      </c>
      <c r="G68" s="14">
        <v>5</v>
      </c>
      <c r="H68" s="14" t="s">
        <v>28</v>
      </c>
      <c r="I68" s="14" t="s">
        <v>23</v>
      </c>
      <c r="J68" s="16" t="s">
        <v>23</v>
      </c>
      <c r="K68" s="16" t="s">
        <v>23</v>
      </c>
      <c r="L68" s="16">
        <v>4</v>
      </c>
      <c r="M68" s="16" t="s">
        <v>23</v>
      </c>
      <c r="N68" s="16" t="s">
        <v>23</v>
      </c>
      <c r="O68" s="16" t="s">
        <v>23</v>
      </c>
      <c r="P68" s="16">
        <v>4</v>
      </c>
      <c r="Q68" s="16">
        <v>0</v>
      </c>
    </row>
    <row r="69" spans="1:17" ht="29" x14ac:dyDescent="0.35">
      <c r="A69" s="13" t="s">
        <v>724</v>
      </c>
      <c r="B69" s="14" t="s">
        <v>725</v>
      </c>
      <c r="C69" s="15" t="s">
        <v>726</v>
      </c>
      <c r="D69" s="14" t="s">
        <v>727</v>
      </c>
      <c r="E69" s="14">
        <v>0</v>
      </c>
      <c r="F69" s="14">
        <v>0.5</v>
      </c>
      <c r="G69" s="14">
        <v>5</v>
      </c>
      <c r="H69" s="14" t="s">
        <v>23</v>
      </c>
      <c r="I69" s="14" t="s">
        <v>23</v>
      </c>
      <c r="J69" s="16" t="s">
        <v>23</v>
      </c>
      <c r="K69" s="16" t="s">
        <v>23</v>
      </c>
      <c r="L69" s="16">
        <v>4</v>
      </c>
      <c r="M69" s="16" t="s">
        <v>23</v>
      </c>
      <c r="N69" s="16" t="s">
        <v>23</v>
      </c>
      <c r="O69" s="16" t="s">
        <v>23</v>
      </c>
      <c r="P69" s="16">
        <v>4</v>
      </c>
      <c r="Q69" s="16" t="s">
        <v>23</v>
      </c>
    </row>
    <row r="70" spans="1:17" ht="29" x14ac:dyDescent="0.35">
      <c r="A70" s="13" t="s">
        <v>724</v>
      </c>
      <c r="B70" s="14" t="s">
        <v>728</v>
      </c>
      <c r="C70" s="15" t="s">
        <v>729</v>
      </c>
      <c r="D70" s="14" t="s">
        <v>730</v>
      </c>
      <c r="E70" s="14">
        <v>0</v>
      </c>
      <c r="F70" s="14">
        <v>0.5</v>
      </c>
      <c r="G70" s="14">
        <v>5</v>
      </c>
      <c r="H70" s="14" t="s">
        <v>23</v>
      </c>
      <c r="I70" s="14" t="s">
        <v>23</v>
      </c>
      <c r="J70" s="16" t="s">
        <v>23</v>
      </c>
      <c r="K70" s="16" t="s">
        <v>23</v>
      </c>
      <c r="L70" s="16">
        <v>4</v>
      </c>
      <c r="M70" s="16" t="s">
        <v>23</v>
      </c>
      <c r="N70" s="16" t="s">
        <v>23</v>
      </c>
      <c r="O70" s="16" t="s">
        <v>23</v>
      </c>
      <c r="P70" s="16">
        <v>4</v>
      </c>
      <c r="Q70" s="16" t="s">
        <v>23</v>
      </c>
    </row>
    <row r="71" spans="1:17" ht="29" x14ac:dyDescent="0.35">
      <c r="A71" s="13" t="s">
        <v>724</v>
      </c>
      <c r="B71" s="14" t="s">
        <v>731</v>
      </c>
      <c r="C71" s="15" t="s">
        <v>732</v>
      </c>
      <c r="D71" s="14" t="s">
        <v>733</v>
      </c>
      <c r="E71" s="14">
        <v>0</v>
      </c>
      <c r="F71" s="14">
        <v>0.5</v>
      </c>
      <c r="G71" s="14">
        <v>5</v>
      </c>
      <c r="H71" s="14" t="s">
        <v>23</v>
      </c>
      <c r="I71" s="14" t="s">
        <v>23</v>
      </c>
      <c r="J71" s="16" t="s">
        <v>23</v>
      </c>
      <c r="K71" s="16" t="s">
        <v>23</v>
      </c>
      <c r="L71" s="16">
        <v>4</v>
      </c>
      <c r="M71" s="16" t="s">
        <v>23</v>
      </c>
      <c r="N71" s="16" t="s">
        <v>23</v>
      </c>
      <c r="O71" s="16" t="s">
        <v>23</v>
      </c>
      <c r="P71" s="16">
        <v>4</v>
      </c>
      <c r="Q71" s="16" t="s">
        <v>23</v>
      </c>
    </row>
    <row r="72" spans="1:17" ht="29" x14ac:dyDescent="0.35">
      <c r="A72" s="13" t="s">
        <v>724</v>
      </c>
      <c r="B72" s="14" t="s">
        <v>734</v>
      </c>
      <c r="C72" s="15" t="s">
        <v>735</v>
      </c>
      <c r="D72" s="14" t="s">
        <v>736</v>
      </c>
      <c r="E72" s="14">
        <v>0</v>
      </c>
      <c r="F72" s="14">
        <v>0.5</v>
      </c>
      <c r="G72" s="14">
        <v>5</v>
      </c>
      <c r="H72" s="14" t="s">
        <v>23</v>
      </c>
      <c r="I72" s="14" t="s">
        <v>23</v>
      </c>
      <c r="J72" s="16" t="s">
        <v>23</v>
      </c>
      <c r="K72" s="16" t="s">
        <v>23</v>
      </c>
      <c r="L72" s="16">
        <v>4</v>
      </c>
      <c r="M72" s="16" t="s">
        <v>23</v>
      </c>
      <c r="N72" s="16" t="s">
        <v>23</v>
      </c>
      <c r="O72" s="16" t="s">
        <v>23</v>
      </c>
      <c r="P72" s="16">
        <v>4</v>
      </c>
      <c r="Q72" s="16" t="s">
        <v>23</v>
      </c>
    </row>
    <row r="73" spans="1:17" ht="29" x14ac:dyDescent="0.35">
      <c r="A73" s="13" t="s">
        <v>724</v>
      </c>
      <c r="B73" s="14" t="s">
        <v>737</v>
      </c>
      <c r="C73" s="15" t="s">
        <v>738</v>
      </c>
      <c r="D73" s="14" t="s">
        <v>739</v>
      </c>
      <c r="E73" s="14">
        <v>0</v>
      </c>
      <c r="F73" s="14">
        <v>0.5</v>
      </c>
      <c r="G73" s="14">
        <v>5</v>
      </c>
      <c r="H73" s="14" t="s">
        <v>23</v>
      </c>
      <c r="I73" s="14" t="s">
        <v>23</v>
      </c>
      <c r="J73" s="16" t="s">
        <v>23</v>
      </c>
      <c r="K73" s="16" t="s">
        <v>23</v>
      </c>
      <c r="L73" s="16">
        <v>4</v>
      </c>
      <c r="M73" s="16" t="s">
        <v>23</v>
      </c>
      <c r="N73" s="16" t="s">
        <v>23</v>
      </c>
      <c r="O73" s="16" t="s">
        <v>23</v>
      </c>
      <c r="P73" s="16">
        <v>4</v>
      </c>
      <c r="Q73" s="16" t="s">
        <v>23</v>
      </c>
    </row>
    <row r="74" spans="1:17" ht="29" x14ac:dyDescent="0.35">
      <c r="A74" s="13" t="s">
        <v>724</v>
      </c>
      <c r="B74" s="14" t="s">
        <v>740</v>
      </c>
      <c r="C74" s="15" t="s">
        <v>741</v>
      </c>
      <c r="D74" s="14" t="s">
        <v>742</v>
      </c>
      <c r="E74" s="14">
        <v>0</v>
      </c>
      <c r="F74" s="14">
        <v>0.5</v>
      </c>
      <c r="G74" s="14">
        <v>5</v>
      </c>
      <c r="H74" s="14" t="s">
        <v>23</v>
      </c>
      <c r="I74" s="14" t="s">
        <v>23</v>
      </c>
      <c r="J74" s="16" t="s">
        <v>23</v>
      </c>
      <c r="K74" s="16" t="s">
        <v>23</v>
      </c>
      <c r="L74" s="16">
        <v>4</v>
      </c>
      <c r="M74" s="16" t="s">
        <v>23</v>
      </c>
      <c r="N74" s="16" t="s">
        <v>23</v>
      </c>
      <c r="O74" s="16" t="s">
        <v>23</v>
      </c>
      <c r="P74" s="16">
        <v>4</v>
      </c>
      <c r="Q74" s="16" t="s">
        <v>23</v>
      </c>
    </row>
    <row r="75" spans="1:17" ht="29" x14ac:dyDescent="0.35">
      <c r="A75" s="13" t="s">
        <v>724</v>
      </c>
      <c r="B75" s="14" t="s">
        <v>743</v>
      </c>
      <c r="C75" s="15" t="s">
        <v>744</v>
      </c>
      <c r="D75" s="14" t="s">
        <v>742</v>
      </c>
      <c r="E75" s="14">
        <v>0</v>
      </c>
      <c r="F75" s="14">
        <v>0.5</v>
      </c>
      <c r="G75" s="14">
        <v>5</v>
      </c>
      <c r="H75" s="14" t="s">
        <v>23</v>
      </c>
      <c r="I75" s="14" t="s">
        <v>23</v>
      </c>
      <c r="J75" s="16" t="s">
        <v>23</v>
      </c>
      <c r="K75" s="16" t="s">
        <v>23</v>
      </c>
      <c r="L75" s="16">
        <v>4</v>
      </c>
      <c r="M75" s="16" t="s">
        <v>23</v>
      </c>
      <c r="N75" s="16" t="s">
        <v>23</v>
      </c>
      <c r="O75" s="16" t="s">
        <v>23</v>
      </c>
      <c r="P75" s="16">
        <v>4</v>
      </c>
      <c r="Q75" s="16" t="s">
        <v>23</v>
      </c>
    </row>
    <row r="76" spans="1:17" ht="29" x14ac:dyDescent="0.35">
      <c r="A76" s="13" t="s">
        <v>724</v>
      </c>
      <c r="B76" s="14" t="s">
        <v>745</v>
      </c>
      <c r="C76" s="15" t="s">
        <v>746</v>
      </c>
      <c r="D76" s="14" t="s">
        <v>747</v>
      </c>
      <c r="E76" s="14">
        <v>0</v>
      </c>
      <c r="F76" s="14">
        <v>0.5</v>
      </c>
      <c r="G76" s="14">
        <v>5</v>
      </c>
      <c r="H76" s="14" t="s">
        <v>23</v>
      </c>
      <c r="I76" s="14" t="s">
        <v>23</v>
      </c>
      <c r="J76" s="16" t="s">
        <v>23</v>
      </c>
      <c r="K76" s="16" t="s">
        <v>23</v>
      </c>
      <c r="L76" s="16">
        <v>4</v>
      </c>
      <c r="M76" s="16" t="s">
        <v>23</v>
      </c>
      <c r="N76" s="16" t="s">
        <v>23</v>
      </c>
      <c r="O76" s="16" t="s">
        <v>23</v>
      </c>
      <c r="P76" s="16">
        <v>4</v>
      </c>
      <c r="Q76" s="16" t="s">
        <v>23</v>
      </c>
    </row>
    <row r="77" spans="1:17" ht="29" x14ac:dyDescent="0.35">
      <c r="A77" s="13" t="s">
        <v>724</v>
      </c>
      <c r="B77" s="14" t="s">
        <v>748</v>
      </c>
      <c r="C77" s="15" t="s">
        <v>749</v>
      </c>
      <c r="D77" s="14" t="s">
        <v>750</v>
      </c>
      <c r="E77" s="14">
        <v>0</v>
      </c>
      <c r="F77" s="14">
        <v>0.5</v>
      </c>
      <c r="G77" s="14">
        <v>5</v>
      </c>
      <c r="H77" s="14" t="s">
        <v>23</v>
      </c>
      <c r="I77" s="14" t="s">
        <v>23</v>
      </c>
      <c r="J77" s="16" t="s">
        <v>23</v>
      </c>
      <c r="K77" s="16" t="s">
        <v>23</v>
      </c>
      <c r="L77" s="16">
        <v>4</v>
      </c>
      <c r="M77" s="16" t="s">
        <v>23</v>
      </c>
      <c r="N77" s="16" t="s">
        <v>23</v>
      </c>
      <c r="O77" s="16" t="s">
        <v>23</v>
      </c>
      <c r="P77" s="16">
        <v>4</v>
      </c>
      <c r="Q77" s="16" t="s">
        <v>23</v>
      </c>
    </row>
    <row r="78" spans="1:17" ht="29" x14ac:dyDescent="0.35">
      <c r="A78" s="13" t="s">
        <v>724</v>
      </c>
      <c r="B78" s="14" t="s">
        <v>751</v>
      </c>
      <c r="C78" s="15" t="s">
        <v>752</v>
      </c>
      <c r="D78" s="14" t="s">
        <v>753</v>
      </c>
      <c r="E78" s="14">
        <v>0</v>
      </c>
      <c r="F78" s="14">
        <v>0.5</v>
      </c>
      <c r="G78" s="14">
        <v>5</v>
      </c>
      <c r="H78" s="14" t="s">
        <v>23</v>
      </c>
      <c r="I78" s="14" t="s">
        <v>23</v>
      </c>
      <c r="J78" s="16" t="s">
        <v>23</v>
      </c>
      <c r="K78" s="16" t="s">
        <v>23</v>
      </c>
      <c r="L78" s="16">
        <v>4</v>
      </c>
      <c r="M78" s="16" t="s">
        <v>23</v>
      </c>
      <c r="N78" s="16" t="s">
        <v>23</v>
      </c>
      <c r="O78" s="16" t="s">
        <v>23</v>
      </c>
      <c r="P78" s="16">
        <v>4</v>
      </c>
      <c r="Q78" s="16" t="s">
        <v>23</v>
      </c>
    </row>
    <row r="79" spans="1:17" ht="29" x14ac:dyDescent="0.35">
      <c r="A79" s="13" t="s">
        <v>724</v>
      </c>
      <c r="B79" s="17" t="s">
        <v>751</v>
      </c>
      <c r="C79" s="15" t="s">
        <v>754</v>
      </c>
      <c r="D79" s="14" t="s">
        <v>755</v>
      </c>
      <c r="E79" s="14">
        <v>0</v>
      </c>
      <c r="F79" s="14">
        <v>0.5</v>
      </c>
      <c r="G79" s="14">
        <v>5</v>
      </c>
      <c r="H79" s="14" t="s">
        <v>23</v>
      </c>
      <c r="I79" s="14" t="s">
        <v>23</v>
      </c>
      <c r="J79" s="16" t="s">
        <v>23</v>
      </c>
      <c r="K79" s="16" t="s">
        <v>23</v>
      </c>
      <c r="L79" s="16">
        <v>4</v>
      </c>
      <c r="M79" s="16" t="s">
        <v>23</v>
      </c>
      <c r="N79" s="16" t="s">
        <v>23</v>
      </c>
      <c r="O79" s="16" t="s">
        <v>23</v>
      </c>
      <c r="P79" s="16">
        <v>4</v>
      </c>
      <c r="Q79" s="16" t="s">
        <v>23</v>
      </c>
    </row>
    <row r="80" spans="1:17" ht="29" x14ac:dyDescent="0.35">
      <c r="A80" s="13" t="s">
        <v>724</v>
      </c>
      <c r="B80" s="14" t="s">
        <v>740</v>
      </c>
      <c r="C80" s="15" t="s">
        <v>756</v>
      </c>
      <c r="D80" s="14" t="s">
        <v>742</v>
      </c>
      <c r="E80" s="14">
        <v>0</v>
      </c>
      <c r="F80" s="14">
        <v>0.5</v>
      </c>
      <c r="G80" s="14">
        <v>5</v>
      </c>
      <c r="H80" s="14" t="s">
        <v>23</v>
      </c>
      <c r="I80" s="14" t="s">
        <v>23</v>
      </c>
      <c r="J80" s="16" t="s">
        <v>23</v>
      </c>
      <c r="K80" s="16" t="s">
        <v>23</v>
      </c>
      <c r="L80" s="16">
        <v>4</v>
      </c>
      <c r="M80" s="16" t="s">
        <v>23</v>
      </c>
      <c r="N80" s="16" t="s">
        <v>23</v>
      </c>
      <c r="O80" s="16" t="s">
        <v>23</v>
      </c>
      <c r="P80" s="16">
        <v>4</v>
      </c>
      <c r="Q80" s="16" t="s">
        <v>23</v>
      </c>
    </row>
    <row r="81" spans="1:17" ht="29" x14ac:dyDescent="0.35">
      <c r="A81" s="13" t="s">
        <v>724</v>
      </c>
      <c r="B81" s="14" t="s">
        <v>743</v>
      </c>
      <c r="C81" s="15" t="s">
        <v>757</v>
      </c>
      <c r="D81" s="14" t="s">
        <v>758</v>
      </c>
      <c r="E81" s="14">
        <v>0</v>
      </c>
      <c r="F81" s="14">
        <v>0.5</v>
      </c>
      <c r="G81" s="14">
        <v>5</v>
      </c>
      <c r="H81" s="14" t="s">
        <v>23</v>
      </c>
      <c r="I81" s="14" t="s">
        <v>23</v>
      </c>
      <c r="J81" s="16" t="s">
        <v>23</v>
      </c>
      <c r="K81" s="16" t="s">
        <v>23</v>
      </c>
      <c r="L81" s="16">
        <v>4</v>
      </c>
      <c r="M81" s="16" t="s">
        <v>23</v>
      </c>
      <c r="N81" s="16" t="s">
        <v>23</v>
      </c>
      <c r="O81" s="16" t="s">
        <v>23</v>
      </c>
      <c r="P81" s="16">
        <v>4</v>
      </c>
      <c r="Q81" s="16" t="s">
        <v>23</v>
      </c>
    </row>
    <row r="82" spans="1:17" ht="29" x14ac:dyDescent="0.35">
      <c r="A82" s="13" t="s">
        <v>724</v>
      </c>
      <c r="B82" s="14" t="s">
        <v>759</v>
      </c>
      <c r="C82" s="15" t="s">
        <v>760</v>
      </c>
      <c r="D82" s="14" t="s">
        <v>761</v>
      </c>
      <c r="E82" s="14">
        <v>0</v>
      </c>
      <c r="F82" s="14">
        <v>0.5</v>
      </c>
      <c r="G82" s="14">
        <v>5</v>
      </c>
      <c r="H82" s="14" t="s">
        <v>23</v>
      </c>
      <c r="I82" s="14" t="s">
        <v>23</v>
      </c>
      <c r="J82" s="16" t="s">
        <v>23</v>
      </c>
      <c r="K82" s="16" t="s">
        <v>23</v>
      </c>
      <c r="L82" s="16">
        <v>4</v>
      </c>
      <c r="M82" s="16" t="s">
        <v>23</v>
      </c>
      <c r="N82" s="16" t="s">
        <v>23</v>
      </c>
      <c r="O82" s="16" t="s">
        <v>23</v>
      </c>
      <c r="P82" s="16">
        <v>4</v>
      </c>
      <c r="Q82" s="16" t="s">
        <v>23</v>
      </c>
    </row>
    <row r="83" spans="1:17" ht="29" x14ac:dyDescent="0.35">
      <c r="A83" s="13" t="s">
        <v>724</v>
      </c>
      <c r="B83" s="14" t="s">
        <v>762</v>
      </c>
      <c r="C83" s="15" t="s">
        <v>763</v>
      </c>
      <c r="D83" s="14" t="s">
        <v>764</v>
      </c>
      <c r="E83" s="14">
        <v>0</v>
      </c>
      <c r="F83" s="14">
        <v>0.5</v>
      </c>
      <c r="G83" s="14">
        <v>5</v>
      </c>
      <c r="H83" s="14" t="s">
        <v>23</v>
      </c>
      <c r="I83" s="14" t="s">
        <v>23</v>
      </c>
      <c r="J83" s="16" t="s">
        <v>23</v>
      </c>
      <c r="K83" s="16" t="s">
        <v>23</v>
      </c>
      <c r="L83" s="16">
        <v>4</v>
      </c>
      <c r="M83" s="16" t="s">
        <v>23</v>
      </c>
      <c r="N83" s="16" t="s">
        <v>23</v>
      </c>
      <c r="O83" s="16" t="s">
        <v>23</v>
      </c>
      <c r="P83" s="16">
        <v>4</v>
      </c>
      <c r="Q83" s="16" t="s">
        <v>23</v>
      </c>
    </row>
    <row r="84" spans="1:17" ht="29" x14ac:dyDescent="0.35">
      <c r="A84" s="13" t="s">
        <v>724</v>
      </c>
      <c r="B84" s="14" t="s">
        <v>765</v>
      </c>
      <c r="C84" s="15" t="s">
        <v>766</v>
      </c>
      <c r="D84" s="14" t="s">
        <v>767</v>
      </c>
      <c r="E84" s="14">
        <v>0</v>
      </c>
      <c r="F84" s="14">
        <v>0.5</v>
      </c>
      <c r="G84" s="14">
        <v>5</v>
      </c>
      <c r="H84" s="14" t="s">
        <v>23</v>
      </c>
      <c r="I84" s="14" t="s">
        <v>23</v>
      </c>
      <c r="J84" s="16" t="s">
        <v>23</v>
      </c>
      <c r="K84" s="16" t="s">
        <v>23</v>
      </c>
      <c r="L84" s="16">
        <v>4</v>
      </c>
      <c r="M84" s="16" t="s">
        <v>23</v>
      </c>
      <c r="N84" s="16" t="s">
        <v>23</v>
      </c>
      <c r="O84" s="16" t="s">
        <v>23</v>
      </c>
      <c r="P84" s="16">
        <v>4</v>
      </c>
      <c r="Q84" s="16" t="s">
        <v>23</v>
      </c>
    </row>
    <row r="85" spans="1:17" ht="14.5" x14ac:dyDescent="0.35">
      <c r="A85" s="13"/>
      <c r="B85" s="14"/>
      <c r="C85" s="14"/>
      <c r="D85" s="14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</row>
    <row r="86" spans="1:17" ht="14.5" x14ac:dyDescent="0.35">
      <c r="A86" s="13"/>
      <c r="B86" s="14"/>
      <c r="C86" s="14"/>
      <c r="D86" s="14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</row>
    <row r="87" spans="1:17" ht="14.5" x14ac:dyDescent="0.35">
      <c r="A87" s="19"/>
      <c r="B87" s="20"/>
      <c r="C87" s="19"/>
      <c r="D87" s="19"/>
    </row>
    <row r="88" spans="1:17" ht="14.5" x14ac:dyDescent="0.35">
      <c r="A88" s="19"/>
      <c r="B88" s="20"/>
      <c r="C88" s="19"/>
      <c r="D88" s="19"/>
    </row>
    <row r="89" spans="1:17" ht="14.5" x14ac:dyDescent="0.35">
      <c r="A89" s="19"/>
      <c r="B89" s="20"/>
      <c r="C89" s="19"/>
      <c r="D89" s="19"/>
    </row>
    <row r="90" spans="1:17" ht="14.5" x14ac:dyDescent="0.35">
      <c r="A90" s="19"/>
      <c r="B90" s="20"/>
      <c r="C90" s="19"/>
      <c r="D90" s="19"/>
    </row>
    <row r="91" spans="1:17" ht="14.5" x14ac:dyDescent="0.35">
      <c r="A91" s="19"/>
      <c r="B91" s="20"/>
      <c r="C91" s="19"/>
      <c r="D91" s="19"/>
    </row>
    <row r="92" spans="1:17" ht="14.5" x14ac:dyDescent="0.35">
      <c r="A92" s="19"/>
      <c r="B92" s="20"/>
      <c r="C92" s="19"/>
      <c r="D92" s="19"/>
    </row>
    <row r="93" spans="1:17" ht="14.5" x14ac:dyDescent="0.35">
      <c r="A93" s="19"/>
      <c r="B93" s="20"/>
      <c r="C93" s="19"/>
      <c r="D93" s="19"/>
    </row>
    <row r="94" spans="1:17" ht="14.5" x14ac:dyDescent="0.35">
      <c r="A94" s="19"/>
      <c r="B94" s="20"/>
      <c r="C94" s="19"/>
      <c r="D94" s="19"/>
    </row>
    <row r="95" spans="1:17" ht="14.5" x14ac:dyDescent="0.35">
      <c r="A95" s="19"/>
      <c r="B95" s="20"/>
      <c r="C95" s="19"/>
      <c r="D95" s="19"/>
    </row>
    <row r="96" spans="1:17" ht="14.5" x14ac:dyDescent="0.35">
      <c r="A96" s="19"/>
      <c r="B96" s="20"/>
      <c r="C96" s="19"/>
      <c r="D96" s="19"/>
    </row>
    <row r="97" spans="1:16" ht="14.5" x14ac:dyDescent="0.35">
      <c r="A97" s="19"/>
      <c r="B97" s="20"/>
      <c r="C97" s="19"/>
      <c r="D97" s="19"/>
    </row>
    <row r="98" spans="1:16" ht="14.5" x14ac:dyDescent="0.35">
      <c r="A98" s="19"/>
      <c r="B98" s="20"/>
      <c r="C98" s="19"/>
      <c r="D98" s="19"/>
    </row>
    <row r="99" spans="1:16" ht="14.5" x14ac:dyDescent="0.35">
      <c r="A99" s="19"/>
      <c r="B99" s="20"/>
      <c r="C99" s="19"/>
      <c r="D99" s="19"/>
    </row>
    <row r="100" spans="1:16" ht="14.5" x14ac:dyDescent="0.35">
      <c r="A100" s="19"/>
      <c r="B100" s="20"/>
      <c r="C100" s="19"/>
      <c r="D100" s="19"/>
    </row>
    <row r="101" spans="1:16" ht="14.5" x14ac:dyDescent="0.35">
      <c r="A101" s="19"/>
      <c r="B101" s="20"/>
      <c r="C101" s="19"/>
      <c r="D101" s="19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P101" s="21"/>
    </row>
    <row r="102" spans="1:16" ht="14.5" x14ac:dyDescent="0.35">
      <c r="A102" s="19"/>
      <c r="B102" s="20"/>
      <c r="C102" s="19"/>
      <c r="D102" s="19"/>
    </row>
    <row r="103" spans="1:16" ht="14.5" x14ac:dyDescent="0.35">
      <c r="A103" s="19"/>
      <c r="B103" s="20"/>
      <c r="C103" s="19"/>
      <c r="D103" s="19"/>
    </row>
    <row r="104" spans="1:16" ht="14.5" x14ac:dyDescent="0.35">
      <c r="A104" s="19"/>
      <c r="B104" s="20"/>
      <c r="C104" s="19"/>
      <c r="D104" s="19"/>
    </row>
    <row r="105" spans="1:16" ht="14.5" x14ac:dyDescent="0.35">
      <c r="A105" s="19"/>
      <c r="B105" s="20"/>
      <c r="C105" s="19"/>
      <c r="D105" s="19"/>
    </row>
    <row r="106" spans="1:16" ht="14.5" x14ac:dyDescent="0.35">
      <c r="A106" s="19"/>
      <c r="B106" s="20"/>
      <c r="C106" s="19"/>
      <c r="D106" s="19"/>
    </row>
    <row r="107" spans="1:16" ht="14.5" x14ac:dyDescent="0.35">
      <c r="A107" s="19"/>
      <c r="B107" s="20"/>
      <c r="C107" s="19"/>
      <c r="D107" s="19"/>
    </row>
    <row r="108" spans="1:16" ht="14.5" x14ac:dyDescent="0.35">
      <c r="A108" s="19"/>
      <c r="B108" s="20"/>
      <c r="C108" s="19"/>
      <c r="D108" s="19"/>
      <c r="E108" s="21"/>
      <c r="F108" s="21"/>
      <c r="M108" s="21"/>
    </row>
    <row r="109" spans="1:16" ht="14.5" x14ac:dyDescent="0.35">
      <c r="A109" s="19"/>
      <c r="B109" s="20"/>
      <c r="C109" s="19"/>
      <c r="D109" s="19"/>
    </row>
    <row r="110" spans="1:16" ht="14.5" x14ac:dyDescent="0.35">
      <c r="A110" s="19"/>
      <c r="B110" s="20"/>
      <c r="C110" s="19"/>
      <c r="D110" s="19"/>
    </row>
    <row r="111" spans="1:16" ht="14.5" x14ac:dyDescent="0.35">
      <c r="A111" s="19"/>
      <c r="B111" s="20"/>
      <c r="C111" s="19"/>
      <c r="D111" s="19"/>
    </row>
    <row r="112" spans="1:16" ht="14.5" x14ac:dyDescent="0.35">
      <c r="A112" s="19"/>
      <c r="B112" s="20"/>
      <c r="C112" s="19"/>
      <c r="D112" s="19"/>
    </row>
    <row r="113" spans="1:4" ht="14.5" x14ac:dyDescent="0.35">
      <c r="A113" s="19"/>
      <c r="B113" s="20"/>
      <c r="C113" s="19"/>
      <c r="D113" s="19"/>
    </row>
    <row r="114" spans="1:4" ht="14.5" x14ac:dyDescent="0.35">
      <c r="A114" s="19"/>
      <c r="B114" s="20"/>
      <c r="C114" s="19"/>
      <c r="D114" s="19"/>
    </row>
    <row r="115" spans="1:4" ht="14.5" x14ac:dyDescent="0.35">
      <c r="A115" s="19"/>
      <c r="B115" s="20"/>
      <c r="C115" s="19"/>
      <c r="D115" s="19"/>
    </row>
    <row r="116" spans="1:4" ht="14.5" x14ac:dyDescent="0.35">
      <c r="A116" s="19"/>
      <c r="B116" s="20"/>
      <c r="C116" s="19"/>
      <c r="D116" s="19"/>
    </row>
    <row r="117" spans="1:4" ht="14.5" x14ac:dyDescent="0.35">
      <c r="A117" s="19"/>
      <c r="B117" s="20"/>
      <c r="C117" s="19"/>
      <c r="D117" s="19"/>
    </row>
    <row r="118" spans="1:4" ht="14.5" x14ac:dyDescent="0.35">
      <c r="A118" s="19"/>
      <c r="B118" s="20"/>
      <c r="C118" s="19"/>
      <c r="D118" s="19"/>
    </row>
    <row r="119" spans="1:4" ht="14.5" x14ac:dyDescent="0.35">
      <c r="A119" s="19"/>
      <c r="B119" s="20"/>
      <c r="C119" s="19"/>
      <c r="D119" s="19"/>
    </row>
    <row r="120" spans="1:4" ht="14.5" x14ac:dyDescent="0.35">
      <c r="A120" s="19"/>
      <c r="B120" s="20"/>
      <c r="C120" s="19"/>
      <c r="D120" s="19"/>
    </row>
    <row r="121" spans="1:4" ht="14.5" x14ac:dyDescent="0.35">
      <c r="A121" s="19"/>
      <c r="B121" s="20"/>
      <c r="C121" s="19"/>
      <c r="D121" s="19"/>
    </row>
    <row r="122" spans="1:4" ht="14.5" x14ac:dyDescent="0.35">
      <c r="A122" s="19"/>
      <c r="B122" s="20"/>
      <c r="C122" s="19"/>
      <c r="D122" s="19"/>
    </row>
    <row r="123" spans="1:4" ht="14.5" x14ac:dyDescent="0.35">
      <c r="A123" s="19"/>
      <c r="B123" s="20"/>
      <c r="C123" s="19"/>
      <c r="D123" s="19"/>
    </row>
    <row r="124" spans="1:4" ht="14.5" x14ac:dyDescent="0.35">
      <c r="A124" s="19"/>
      <c r="B124" s="20"/>
      <c r="C124" s="19"/>
      <c r="D124" s="19"/>
    </row>
    <row r="125" spans="1:4" ht="14.5" x14ac:dyDescent="0.35">
      <c r="A125" s="19"/>
      <c r="B125" s="20"/>
      <c r="C125" s="19"/>
      <c r="D125" s="19"/>
    </row>
    <row r="126" spans="1:4" ht="14.5" x14ac:dyDescent="0.35">
      <c r="A126" s="19"/>
      <c r="B126" s="20"/>
      <c r="C126" s="19"/>
      <c r="D126" s="19"/>
    </row>
    <row r="127" spans="1:4" ht="14.5" x14ac:dyDescent="0.35">
      <c r="A127" s="19"/>
      <c r="B127" s="20"/>
      <c r="C127" s="19"/>
      <c r="D127" s="19"/>
    </row>
    <row r="128" spans="1:4" ht="14.5" x14ac:dyDescent="0.35">
      <c r="A128" s="19"/>
      <c r="B128" s="20"/>
      <c r="C128" s="19"/>
      <c r="D128" s="19"/>
    </row>
    <row r="129" spans="1:17" ht="14.5" x14ac:dyDescent="0.35">
      <c r="A129" s="19"/>
      <c r="B129" s="20"/>
      <c r="C129" s="19"/>
      <c r="D129" s="19"/>
    </row>
    <row r="130" spans="1:17" ht="14.5" x14ac:dyDescent="0.35">
      <c r="A130" s="19"/>
      <c r="B130" s="20"/>
      <c r="C130" s="19"/>
      <c r="D130" s="19"/>
    </row>
    <row r="131" spans="1:17" ht="14.5" x14ac:dyDescent="0.35">
      <c r="A131" s="19"/>
      <c r="B131" s="20"/>
      <c r="C131" s="19"/>
      <c r="D131" s="19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</row>
    <row r="132" spans="1:17" ht="14.5" x14ac:dyDescent="0.35">
      <c r="A132" s="19"/>
      <c r="B132" s="20"/>
      <c r="C132" s="19"/>
      <c r="D132" s="19"/>
    </row>
    <row r="133" spans="1:17" ht="14.5" x14ac:dyDescent="0.35">
      <c r="A133" s="19"/>
      <c r="B133" s="20"/>
      <c r="C133" s="19"/>
      <c r="D133" s="19"/>
    </row>
    <row r="134" spans="1:17" ht="14.5" x14ac:dyDescent="0.35">
      <c r="A134" s="19"/>
      <c r="B134" s="20"/>
      <c r="C134" s="19"/>
      <c r="D134" s="19"/>
    </row>
    <row r="135" spans="1:17" ht="14.5" x14ac:dyDescent="0.35">
      <c r="A135" s="19"/>
      <c r="B135" s="20"/>
      <c r="C135" s="19"/>
      <c r="D135" s="19"/>
      <c r="E135" s="21"/>
      <c r="F135" s="21"/>
      <c r="M135" s="21"/>
    </row>
    <row r="136" spans="1:17" ht="14.5" x14ac:dyDescent="0.35">
      <c r="A136" s="19"/>
      <c r="B136" s="20"/>
      <c r="C136" s="19"/>
      <c r="D136" s="19"/>
    </row>
    <row r="137" spans="1:17" ht="14.5" x14ac:dyDescent="0.35">
      <c r="A137" s="19"/>
      <c r="B137" s="20"/>
      <c r="C137" s="19"/>
      <c r="D137" s="19"/>
    </row>
    <row r="138" spans="1:17" ht="14.5" x14ac:dyDescent="0.35">
      <c r="A138" s="19"/>
      <c r="B138" s="20"/>
      <c r="C138" s="19"/>
      <c r="D138" s="19"/>
    </row>
    <row r="139" spans="1:17" ht="14.5" x14ac:dyDescent="0.35">
      <c r="A139" s="19"/>
      <c r="B139" s="20"/>
      <c r="C139" s="19"/>
      <c r="D139" s="19"/>
    </row>
    <row r="140" spans="1:17" ht="14.5" x14ac:dyDescent="0.35">
      <c r="A140" s="19"/>
      <c r="B140" s="20"/>
      <c r="C140" s="19"/>
      <c r="D140" s="19"/>
    </row>
    <row r="141" spans="1:17" ht="14.5" x14ac:dyDescent="0.35">
      <c r="A141" s="19"/>
      <c r="B141" s="20"/>
      <c r="C141" s="19"/>
      <c r="D141" s="19"/>
    </row>
    <row r="142" spans="1:17" ht="14.5" x14ac:dyDescent="0.35">
      <c r="A142" s="19"/>
      <c r="B142" s="20"/>
      <c r="C142" s="19"/>
      <c r="D142" s="19"/>
    </row>
    <row r="143" spans="1:17" ht="14.5" x14ac:dyDescent="0.35">
      <c r="A143" s="19"/>
      <c r="B143" s="20"/>
      <c r="C143" s="19"/>
      <c r="D143" s="19"/>
    </row>
    <row r="144" spans="1:17" ht="14.5" x14ac:dyDescent="0.35">
      <c r="A144" s="19"/>
      <c r="B144" s="20"/>
      <c r="C144" s="19"/>
      <c r="D144" s="19"/>
      <c r="M144" s="21"/>
    </row>
    <row r="145" spans="1:17" ht="14.5" x14ac:dyDescent="0.35">
      <c r="A145" s="19"/>
      <c r="B145" s="20"/>
      <c r="C145" s="19"/>
      <c r="D145" s="19"/>
    </row>
    <row r="146" spans="1:17" ht="14.5" x14ac:dyDescent="0.35">
      <c r="A146" s="19"/>
      <c r="B146" s="20"/>
      <c r="C146" s="19"/>
      <c r="D146" s="19"/>
    </row>
    <row r="147" spans="1:17" ht="14.5" x14ac:dyDescent="0.35">
      <c r="A147" s="19"/>
      <c r="B147" s="20"/>
      <c r="C147" s="19"/>
      <c r="D147" s="19"/>
    </row>
    <row r="148" spans="1:17" ht="14.5" x14ac:dyDescent="0.35">
      <c r="A148" s="19"/>
      <c r="B148" s="20"/>
      <c r="C148" s="19"/>
      <c r="D148" s="19"/>
    </row>
    <row r="149" spans="1:17" ht="14.5" x14ac:dyDescent="0.35">
      <c r="A149" s="19"/>
      <c r="B149" s="20"/>
      <c r="C149" s="19"/>
      <c r="D149" s="19"/>
    </row>
    <row r="150" spans="1:17" ht="14.5" x14ac:dyDescent="0.35">
      <c r="A150" s="19"/>
      <c r="B150" s="20"/>
      <c r="C150" s="19"/>
      <c r="D150" s="19"/>
    </row>
    <row r="151" spans="1:17" ht="14.5" x14ac:dyDescent="0.35">
      <c r="A151" s="19"/>
      <c r="B151" s="20"/>
      <c r="C151" s="19"/>
      <c r="D151" s="19"/>
    </row>
    <row r="152" spans="1:17" ht="14.5" x14ac:dyDescent="0.35">
      <c r="A152" s="19"/>
      <c r="B152" s="20"/>
      <c r="C152" s="19"/>
      <c r="D152" s="19"/>
    </row>
    <row r="153" spans="1:17" ht="14.5" x14ac:dyDescent="0.35">
      <c r="A153" s="19"/>
      <c r="B153" s="20"/>
      <c r="C153" s="19"/>
      <c r="D153" s="19"/>
    </row>
    <row r="154" spans="1:17" ht="14.5" x14ac:dyDescent="0.35">
      <c r="A154" s="19"/>
      <c r="B154" s="20"/>
      <c r="C154" s="19"/>
      <c r="D154" s="19"/>
    </row>
    <row r="155" spans="1:17" ht="14.5" x14ac:dyDescent="0.35">
      <c r="A155" s="19"/>
      <c r="B155" s="20"/>
      <c r="C155" s="19"/>
      <c r="D155" s="19"/>
    </row>
    <row r="156" spans="1:17" ht="14.5" x14ac:dyDescent="0.35">
      <c r="A156" s="19"/>
      <c r="B156" s="20"/>
      <c r="C156" s="19"/>
      <c r="D156" s="19"/>
    </row>
    <row r="157" spans="1:17" ht="14.5" x14ac:dyDescent="0.35">
      <c r="A157" s="19"/>
      <c r="B157" s="20"/>
      <c r="C157" s="19"/>
      <c r="D157" s="19"/>
    </row>
    <row r="158" spans="1:17" ht="14.5" x14ac:dyDescent="0.35">
      <c r="A158" s="19"/>
      <c r="B158" s="20"/>
      <c r="C158" s="19"/>
      <c r="D158" s="19"/>
    </row>
    <row r="159" spans="1:17" ht="14.5" x14ac:dyDescent="0.35">
      <c r="A159" s="19"/>
      <c r="B159" s="20"/>
      <c r="C159" s="19"/>
      <c r="D159" s="19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</row>
    <row r="160" spans="1:17" ht="14.5" x14ac:dyDescent="0.35">
      <c r="A160" s="19"/>
      <c r="B160" s="20"/>
      <c r="C160" s="19"/>
      <c r="D160" s="19"/>
    </row>
    <row r="161" spans="1:17" ht="14.5" x14ac:dyDescent="0.35">
      <c r="A161" s="19"/>
      <c r="B161" s="20"/>
      <c r="C161" s="19"/>
      <c r="D161" s="19"/>
    </row>
    <row r="162" spans="1:17" ht="14.5" x14ac:dyDescent="0.35">
      <c r="A162" s="19"/>
      <c r="B162" s="20"/>
      <c r="C162" s="19"/>
      <c r="D162" s="19"/>
    </row>
    <row r="163" spans="1:17" ht="14.5" x14ac:dyDescent="0.35">
      <c r="A163" s="19"/>
      <c r="B163" s="20"/>
      <c r="C163" s="19"/>
      <c r="D163" s="19"/>
    </row>
    <row r="164" spans="1:17" ht="14.5" x14ac:dyDescent="0.35">
      <c r="A164" s="19"/>
      <c r="B164" s="20"/>
      <c r="C164" s="19"/>
      <c r="D164" s="19"/>
    </row>
    <row r="165" spans="1:17" ht="14.5" x14ac:dyDescent="0.35">
      <c r="A165" s="19"/>
      <c r="B165" s="20"/>
      <c r="C165" s="19"/>
      <c r="D165" s="19"/>
    </row>
    <row r="166" spans="1:17" ht="14.5" x14ac:dyDescent="0.35">
      <c r="A166" s="19"/>
      <c r="B166" s="20"/>
      <c r="C166" s="19"/>
      <c r="D166" s="19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</row>
    <row r="167" spans="1:17" ht="14.5" x14ac:dyDescent="0.35">
      <c r="A167" s="19"/>
      <c r="B167" s="20"/>
      <c r="C167" s="19"/>
      <c r="D167" s="19"/>
    </row>
    <row r="168" spans="1:17" ht="14.5" x14ac:dyDescent="0.35">
      <c r="A168" s="19"/>
      <c r="B168" s="20"/>
      <c r="C168" s="19"/>
      <c r="D168" s="19"/>
    </row>
    <row r="169" spans="1:17" ht="14.5" x14ac:dyDescent="0.35">
      <c r="A169" s="19"/>
      <c r="B169" s="20"/>
      <c r="C169" s="19"/>
      <c r="D169" s="19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1:17" ht="14.5" x14ac:dyDescent="0.35">
      <c r="A170" s="19"/>
      <c r="B170" s="20"/>
      <c r="C170" s="19"/>
      <c r="D170" s="19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pans="1:17" ht="14.5" x14ac:dyDescent="0.35">
      <c r="A171" s="19"/>
      <c r="B171" s="20"/>
      <c r="C171" s="19"/>
      <c r="D171" s="19"/>
    </row>
    <row r="172" spans="1:17" ht="14.5" x14ac:dyDescent="0.35">
      <c r="A172" s="19"/>
      <c r="B172" s="20"/>
      <c r="C172" s="19"/>
      <c r="D172" s="19"/>
    </row>
    <row r="173" spans="1:17" ht="14.5" x14ac:dyDescent="0.35">
      <c r="A173" s="19"/>
      <c r="B173" s="20"/>
      <c r="C173" s="19"/>
      <c r="D173" s="19"/>
    </row>
    <row r="174" spans="1:17" ht="14.5" x14ac:dyDescent="0.35">
      <c r="A174" s="19"/>
      <c r="B174" s="20"/>
      <c r="C174" s="19"/>
      <c r="D174" s="19"/>
    </row>
    <row r="175" spans="1:17" ht="14.5" x14ac:dyDescent="0.35">
      <c r="A175" s="19"/>
      <c r="B175" s="20"/>
      <c r="C175" s="19"/>
      <c r="D175" s="19"/>
    </row>
    <row r="176" spans="1:17" ht="14.5" x14ac:dyDescent="0.35">
      <c r="A176" s="19"/>
      <c r="B176" s="20"/>
      <c r="C176" s="19"/>
      <c r="D176" s="19"/>
      <c r="M176" s="21"/>
    </row>
    <row r="177" spans="1:4" ht="14.5" x14ac:dyDescent="0.35">
      <c r="A177" s="19"/>
      <c r="B177" s="20"/>
      <c r="C177" s="19"/>
      <c r="D177" s="19"/>
    </row>
    <row r="178" spans="1:4" ht="14.5" x14ac:dyDescent="0.35">
      <c r="A178" s="19"/>
      <c r="B178" s="20"/>
      <c r="C178" s="19"/>
      <c r="D178" s="19"/>
    </row>
    <row r="179" spans="1:4" ht="14.5" x14ac:dyDescent="0.35">
      <c r="A179" s="19"/>
      <c r="B179" s="20"/>
      <c r="C179" s="19"/>
      <c r="D179" s="19"/>
    </row>
    <row r="180" spans="1:4" ht="14.5" x14ac:dyDescent="0.35">
      <c r="A180" s="19"/>
      <c r="B180" s="20"/>
      <c r="C180" s="19"/>
      <c r="D180" s="19"/>
    </row>
    <row r="181" spans="1:4" ht="14.5" x14ac:dyDescent="0.35">
      <c r="A181" s="19"/>
      <c r="B181" s="20"/>
      <c r="C181" s="19"/>
      <c r="D181" s="19"/>
    </row>
    <row r="182" spans="1:4" ht="14.5" x14ac:dyDescent="0.35">
      <c r="A182" s="19"/>
      <c r="B182" s="20"/>
      <c r="C182" s="19"/>
      <c r="D182" s="19"/>
    </row>
    <row r="183" spans="1:4" ht="14.5" x14ac:dyDescent="0.35">
      <c r="A183" s="19"/>
      <c r="B183" s="20"/>
      <c r="C183" s="19"/>
      <c r="D183" s="19"/>
    </row>
    <row r="184" spans="1:4" ht="14.5" x14ac:dyDescent="0.35">
      <c r="A184" s="19"/>
      <c r="B184" s="20"/>
      <c r="C184" s="19"/>
      <c r="D184" s="19"/>
    </row>
    <row r="185" spans="1:4" ht="14.5" x14ac:dyDescent="0.35">
      <c r="A185" s="19"/>
      <c r="B185" s="20"/>
      <c r="C185" s="19"/>
      <c r="D185" s="19"/>
    </row>
    <row r="186" spans="1:4" ht="14.5" x14ac:dyDescent="0.35">
      <c r="A186" s="19"/>
      <c r="B186" s="20"/>
      <c r="C186" s="19"/>
      <c r="D186" s="19"/>
    </row>
    <row r="187" spans="1:4" ht="14.5" x14ac:dyDescent="0.35">
      <c r="A187" s="19"/>
      <c r="B187" s="20"/>
      <c r="C187" s="19"/>
      <c r="D187" s="19"/>
    </row>
    <row r="188" spans="1:4" ht="14.5" x14ac:dyDescent="0.35">
      <c r="A188" s="19"/>
      <c r="B188" s="20"/>
      <c r="C188" s="19"/>
      <c r="D188" s="19"/>
    </row>
    <row r="189" spans="1:4" ht="14.5" x14ac:dyDescent="0.35">
      <c r="A189" s="19"/>
      <c r="B189" s="20"/>
      <c r="C189" s="19"/>
      <c r="D189" s="19"/>
    </row>
    <row r="190" spans="1:4" ht="14.5" x14ac:dyDescent="0.35">
      <c r="A190" s="19"/>
      <c r="B190" s="20"/>
      <c r="C190" s="19"/>
      <c r="D190" s="19"/>
    </row>
    <row r="191" spans="1:4" ht="14.5" x14ac:dyDescent="0.35">
      <c r="A191" s="19"/>
      <c r="B191" s="20"/>
      <c r="C191" s="19"/>
      <c r="D191" s="19"/>
    </row>
    <row r="192" spans="1:4" ht="14.5" x14ac:dyDescent="0.35">
      <c r="A192" s="19"/>
      <c r="B192" s="20"/>
      <c r="C192" s="19"/>
      <c r="D192" s="19"/>
    </row>
    <row r="193" spans="1:17" ht="14.5" x14ac:dyDescent="0.35">
      <c r="A193" s="19"/>
      <c r="B193" s="20"/>
      <c r="C193" s="19"/>
      <c r="D193" s="19"/>
    </row>
    <row r="194" spans="1:17" ht="14.5" x14ac:dyDescent="0.35">
      <c r="A194" s="19"/>
      <c r="B194" s="20"/>
      <c r="C194" s="19"/>
      <c r="D194" s="19"/>
    </row>
    <row r="195" spans="1:17" ht="14.5" x14ac:dyDescent="0.35">
      <c r="A195" s="19"/>
      <c r="B195" s="20"/>
      <c r="C195" s="19"/>
      <c r="D195" s="19"/>
    </row>
    <row r="196" spans="1:17" ht="14.5" x14ac:dyDescent="0.35">
      <c r="A196" s="19"/>
      <c r="B196" s="20"/>
      <c r="C196" s="19"/>
      <c r="D196" s="19"/>
    </row>
    <row r="197" spans="1:17" ht="14.5" x14ac:dyDescent="0.35">
      <c r="A197" s="19"/>
      <c r="B197" s="20"/>
      <c r="C197" s="19"/>
      <c r="D197" s="19"/>
    </row>
    <row r="198" spans="1:17" ht="14.5" x14ac:dyDescent="0.35">
      <c r="A198" s="19"/>
      <c r="B198" s="20"/>
      <c r="C198" s="19"/>
      <c r="D198" s="19"/>
    </row>
    <row r="199" spans="1:17" ht="14.5" x14ac:dyDescent="0.35">
      <c r="A199" s="19"/>
      <c r="B199" s="20"/>
      <c r="C199" s="19"/>
      <c r="D199" s="19"/>
    </row>
    <row r="200" spans="1:17" ht="14.5" x14ac:dyDescent="0.35">
      <c r="A200" s="19"/>
      <c r="B200" s="20"/>
      <c r="C200" s="19"/>
      <c r="D200" s="19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1:17" ht="14.5" x14ac:dyDescent="0.35">
      <c r="A201" s="19"/>
      <c r="B201" s="20"/>
      <c r="C201" s="19"/>
      <c r="D201" s="19"/>
    </row>
    <row r="202" spans="1:17" ht="14.5" x14ac:dyDescent="0.35">
      <c r="A202" s="19"/>
      <c r="B202" s="20"/>
      <c r="C202" s="19"/>
      <c r="D202" s="19"/>
    </row>
    <row r="203" spans="1:17" ht="14.5" x14ac:dyDescent="0.35">
      <c r="A203" s="19"/>
      <c r="B203" s="20"/>
      <c r="C203" s="19"/>
      <c r="D203" s="19"/>
    </row>
    <row r="204" spans="1:17" ht="14.5" x14ac:dyDescent="0.35">
      <c r="A204" s="19"/>
      <c r="B204" s="20"/>
      <c r="C204" s="19"/>
      <c r="D204" s="19"/>
      <c r="E204" s="21"/>
      <c r="F204" s="21"/>
      <c r="G204" s="21"/>
      <c r="H204" s="21"/>
      <c r="K204" s="21"/>
      <c r="L204" s="21"/>
      <c r="N204" s="21"/>
      <c r="P204" s="21"/>
    </row>
    <row r="205" spans="1:17" ht="14.5" x14ac:dyDescent="0.35">
      <c r="A205" s="19"/>
      <c r="B205" s="20"/>
      <c r="C205" s="19"/>
      <c r="D205" s="19"/>
    </row>
    <row r="206" spans="1:17" ht="14.5" x14ac:dyDescent="0.35">
      <c r="A206" s="19"/>
      <c r="B206" s="20"/>
      <c r="C206" s="19"/>
      <c r="D206" s="19"/>
    </row>
    <row r="207" spans="1:17" ht="14.5" x14ac:dyDescent="0.35">
      <c r="A207" s="19"/>
      <c r="B207" s="20"/>
      <c r="C207" s="19"/>
      <c r="D207" s="19"/>
    </row>
    <row r="208" spans="1:17" ht="14.5" x14ac:dyDescent="0.35">
      <c r="A208" s="19"/>
      <c r="B208" s="20"/>
      <c r="C208" s="19"/>
      <c r="D208" s="19"/>
    </row>
    <row r="209" spans="1:17" ht="14.5" x14ac:dyDescent="0.35">
      <c r="A209" s="19"/>
      <c r="B209" s="20"/>
      <c r="C209" s="19"/>
      <c r="D209" s="19"/>
    </row>
    <row r="210" spans="1:17" ht="14.5" x14ac:dyDescent="0.35">
      <c r="A210" s="19"/>
      <c r="B210" s="20"/>
      <c r="C210" s="19"/>
      <c r="D210" s="19"/>
    </row>
    <row r="211" spans="1:17" ht="14.5" x14ac:dyDescent="0.35">
      <c r="A211" s="19"/>
      <c r="B211" s="20"/>
      <c r="C211" s="19"/>
      <c r="D211" s="19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</row>
    <row r="212" spans="1:17" ht="14.5" x14ac:dyDescent="0.35">
      <c r="A212" s="19"/>
      <c r="B212" s="20"/>
      <c r="C212" s="19"/>
      <c r="D212" s="19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</row>
    <row r="213" spans="1:17" ht="14.5" x14ac:dyDescent="0.35">
      <c r="A213" s="19"/>
      <c r="B213" s="20"/>
      <c r="C213" s="19"/>
      <c r="D213" s="19"/>
    </row>
    <row r="214" spans="1:17" ht="14.5" x14ac:dyDescent="0.35">
      <c r="A214" s="19"/>
      <c r="B214" s="20"/>
      <c r="C214" s="19"/>
      <c r="D214" s="19"/>
    </row>
    <row r="215" spans="1:17" ht="14.5" x14ac:dyDescent="0.35">
      <c r="A215" s="19"/>
      <c r="B215" s="20"/>
      <c r="C215" s="19"/>
      <c r="D215" s="19"/>
    </row>
    <row r="216" spans="1:17" ht="14.5" x14ac:dyDescent="0.35">
      <c r="A216" s="19"/>
      <c r="B216" s="20"/>
      <c r="C216" s="19"/>
      <c r="D216" s="19"/>
      <c r="E216" s="21"/>
      <c r="F216" s="21"/>
      <c r="G216" s="21"/>
      <c r="H216" s="21"/>
      <c r="K216" s="21"/>
      <c r="L216" s="21"/>
      <c r="N216" s="21"/>
      <c r="P216" s="21"/>
    </row>
    <row r="217" spans="1:17" ht="14.5" x14ac:dyDescent="0.35">
      <c r="A217" s="19"/>
      <c r="B217" s="20"/>
      <c r="C217" s="19"/>
      <c r="D217" s="19"/>
    </row>
    <row r="218" spans="1:17" ht="14.5" x14ac:dyDescent="0.35">
      <c r="A218" s="19"/>
      <c r="B218" s="20"/>
      <c r="C218" s="19"/>
      <c r="D218" s="19"/>
    </row>
    <row r="219" spans="1:17" ht="14.5" x14ac:dyDescent="0.35">
      <c r="A219" s="19"/>
      <c r="B219" s="20"/>
      <c r="C219" s="19"/>
      <c r="D219" s="19"/>
    </row>
    <row r="220" spans="1:17" ht="14.5" x14ac:dyDescent="0.35">
      <c r="A220" s="19"/>
      <c r="B220" s="20"/>
      <c r="C220" s="19"/>
      <c r="D220" s="19"/>
    </row>
    <row r="221" spans="1:17" ht="14.5" x14ac:dyDescent="0.35">
      <c r="A221" s="19"/>
      <c r="B221" s="20"/>
      <c r="C221" s="19"/>
      <c r="D221" s="19"/>
    </row>
    <row r="222" spans="1:17" ht="14.5" x14ac:dyDescent="0.35">
      <c r="A222" s="19"/>
      <c r="B222" s="20"/>
      <c r="C222" s="19"/>
      <c r="D222" s="19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</row>
    <row r="223" spans="1:17" ht="14.5" x14ac:dyDescent="0.35">
      <c r="A223" s="19"/>
      <c r="B223" s="20"/>
      <c r="C223" s="19"/>
      <c r="D223" s="19"/>
    </row>
    <row r="224" spans="1:17" ht="14.5" x14ac:dyDescent="0.35">
      <c r="A224" s="19"/>
      <c r="B224" s="20"/>
      <c r="C224" s="19"/>
      <c r="D224" s="19"/>
    </row>
    <row r="225" spans="1:16" ht="14.5" x14ac:dyDescent="0.35">
      <c r="A225" s="19"/>
      <c r="B225" s="20"/>
      <c r="C225" s="19"/>
      <c r="D225" s="19"/>
      <c r="E225" s="21"/>
      <c r="G225" s="21"/>
      <c r="H225" s="21"/>
      <c r="K225" s="21"/>
      <c r="L225" s="21"/>
      <c r="M225" s="21"/>
      <c r="N225" s="21"/>
      <c r="P225" s="21"/>
    </row>
    <row r="226" spans="1:16" ht="14.5" x14ac:dyDescent="0.35">
      <c r="A226" s="19"/>
      <c r="B226" s="20"/>
      <c r="C226" s="19"/>
      <c r="D226" s="19"/>
    </row>
    <row r="227" spans="1:16" ht="14.5" x14ac:dyDescent="0.35">
      <c r="A227" s="19"/>
      <c r="B227" s="20"/>
      <c r="C227" s="19"/>
      <c r="D227" s="19"/>
    </row>
    <row r="228" spans="1:16" ht="14.5" x14ac:dyDescent="0.35">
      <c r="A228" s="19"/>
      <c r="B228" s="20"/>
      <c r="C228" s="19"/>
      <c r="D228" s="19"/>
    </row>
    <row r="229" spans="1:16" ht="14.5" x14ac:dyDescent="0.35">
      <c r="A229" s="19"/>
      <c r="B229" s="20"/>
      <c r="C229" s="19"/>
      <c r="D229" s="19"/>
    </row>
    <row r="230" spans="1:16" ht="14.5" x14ac:dyDescent="0.35">
      <c r="A230" s="19"/>
      <c r="B230" s="20"/>
      <c r="C230" s="19"/>
      <c r="D230" s="19"/>
    </row>
    <row r="231" spans="1:16" ht="14.5" x14ac:dyDescent="0.35">
      <c r="A231" s="19"/>
      <c r="B231" s="20"/>
      <c r="C231" s="19"/>
      <c r="D231" s="19"/>
    </row>
    <row r="232" spans="1:16" ht="14.5" x14ac:dyDescent="0.35">
      <c r="A232" s="19"/>
      <c r="B232" s="20"/>
      <c r="C232" s="19"/>
      <c r="D232" s="19"/>
    </row>
    <row r="233" spans="1:16" ht="14.5" x14ac:dyDescent="0.35">
      <c r="A233" s="19"/>
      <c r="B233" s="20"/>
      <c r="C233" s="19"/>
      <c r="D233" s="19"/>
    </row>
    <row r="234" spans="1:16" ht="14.5" x14ac:dyDescent="0.35">
      <c r="A234" s="19"/>
      <c r="B234" s="20"/>
      <c r="C234" s="19"/>
      <c r="D234" s="19"/>
    </row>
    <row r="235" spans="1:16" ht="14.5" x14ac:dyDescent="0.35">
      <c r="A235" s="19"/>
      <c r="B235" s="20"/>
      <c r="C235" s="19"/>
      <c r="D235" s="19"/>
    </row>
    <row r="236" spans="1:16" ht="14.5" x14ac:dyDescent="0.35">
      <c r="A236" s="19"/>
      <c r="B236" s="20"/>
      <c r="C236" s="19"/>
      <c r="D236" s="19"/>
    </row>
    <row r="237" spans="1:16" ht="14.5" x14ac:dyDescent="0.35">
      <c r="A237" s="19"/>
      <c r="B237" s="20"/>
      <c r="C237" s="19"/>
      <c r="D237" s="19"/>
    </row>
    <row r="238" spans="1:16" ht="14.5" x14ac:dyDescent="0.35">
      <c r="A238" s="19"/>
      <c r="B238" s="20"/>
      <c r="C238" s="19"/>
      <c r="D238" s="19"/>
    </row>
    <row r="239" spans="1:16" ht="14.5" x14ac:dyDescent="0.35">
      <c r="A239" s="19"/>
      <c r="B239" s="20"/>
      <c r="C239" s="19"/>
      <c r="D239" s="19"/>
    </row>
    <row r="240" spans="1:16" ht="14.5" x14ac:dyDescent="0.35">
      <c r="A240" s="19"/>
      <c r="B240" s="20"/>
      <c r="C240" s="19"/>
      <c r="D240" s="19"/>
    </row>
    <row r="241" spans="1:16" ht="14.5" x14ac:dyDescent="0.35">
      <c r="A241" s="19"/>
      <c r="B241" s="20"/>
      <c r="C241" s="19"/>
      <c r="D241" s="19"/>
    </row>
    <row r="242" spans="1:16" ht="14.5" x14ac:dyDescent="0.35">
      <c r="A242" s="19"/>
      <c r="B242" s="20"/>
      <c r="C242" s="19"/>
      <c r="D242" s="19"/>
    </row>
    <row r="243" spans="1:16" ht="14.5" x14ac:dyDescent="0.35">
      <c r="A243" s="19"/>
      <c r="B243" s="20"/>
      <c r="C243" s="19"/>
      <c r="D243" s="19"/>
    </row>
    <row r="244" spans="1:16" ht="14.5" x14ac:dyDescent="0.35">
      <c r="A244" s="19"/>
      <c r="B244" s="20"/>
      <c r="C244" s="19"/>
      <c r="D244" s="19"/>
    </row>
    <row r="245" spans="1:16" ht="14.5" x14ac:dyDescent="0.35">
      <c r="A245" s="19"/>
      <c r="B245" s="20"/>
      <c r="C245" s="19"/>
      <c r="D245" s="19"/>
    </row>
    <row r="246" spans="1:16" ht="14.5" x14ac:dyDescent="0.35">
      <c r="A246" s="19"/>
      <c r="B246" s="20"/>
      <c r="C246" s="19"/>
      <c r="D246" s="19"/>
    </row>
    <row r="247" spans="1:16" ht="14.5" x14ac:dyDescent="0.35">
      <c r="A247" s="19"/>
      <c r="B247" s="20"/>
      <c r="C247" s="19"/>
      <c r="D247" s="19"/>
    </row>
    <row r="248" spans="1:16" ht="14.5" x14ac:dyDescent="0.35">
      <c r="A248" s="19"/>
      <c r="B248" s="20"/>
      <c r="C248" s="19"/>
      <c r="D248" s="19"/>
    </row>
    <row r="249" spans="1:16" ht="14.5" x14ac:dyDescent="0.35">
      <c r="A249" s="19"/>
      <c r="B249" s="20"/>
      <c r="C249" s="19"/>
      <c r="D249" s="19"/>
    </row>
    <row r="250" spans="1:16" ht="14.5" x14ac:dyDescent="0.35">
      <c r="A250" s="19"/>
      <c r="B250" s="20"/>
      <c r="C250" s="19"/>
      <c r="D250" s="19"/>
    </row>
    <row r="251" spans="1:16" ht="14.5" x14ac:dyDescent="0.35">
      <c r="A251" s="19"/>
      <c r="B251" s="20"/>
      <c r="C251" s="19"/>
      <c r="D251" s="19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P251" s="21"/>
    </row>
    <row r="252" spans="1:16" ht="14.5" x14ac:dyDescent="0.35">
      <c r="A252" s="19"/>
      <c r="B252" s="20"/>
      <c r="C252" s="19"/>
      <c r="D252" s="19"/>
    </row>
    <row r="253" spans="1:16" ht="14.5" x14ac:dyDescent="0.35">
      <c r="A253" s="19"/>
      <c r="B253" s="20"/>
      <c r="C253" s="19"/>
      <c r="D253" s="19"/>
    </row>
    <row r="254" spans="1:16" ht="14.5" x14ac:dyDescent="0.35">
      <c r="A254" s="19"/>
      <c r="B254" s="20"/>
      <c r="C254" s="19"/>
      <c r="D254" s="19"/>
    </row>
    <row r="255" spans="1:16" ht="14.5" x14ac:dyDescent="0.35">
      <c r="A255" s="19"/>
      <c r="B255" s="20"/>
      <c r="C255" s="19"/>
      <c r="D255" s="19"/>
    </row>
    <row r="256" spans="1:16" ht="14.5" x14ac:dyDescent="0.35">
      <c r="A256" s="19"/>
      <c r="B256" s="20"/>
      <c r="C256" s="19"/>
      <c r="D256" s="19"/>
    </row>
    <row r="257" spans="1:17" ht="14.5" x14ac:dyDescent="0.35">
      <c r="A257" s="19"/>
      <c r="B257" s="20"/>
      <c r="C257" s="19"/>
      <c r="D257" s="19"/>
    </row>
    <row r="258" spans="1:17" ht="14.5" x14ac:dyDescent="0.35">
      <c r="A258" s="19"/>
      <c r="B258" s="20"/>
      <c r="C258" s="19"/>
      <c r="D258" s="19"/>
    </row>
    <row r="259" spans="1:17" ht="14.5" x14ac:dyDescent="0.35">
      <c r="A259" s="19"/>
      <c r="B259" s="20"/>
      <c r="C259" s="19"/>
      <c r="D259" s="19"/>
    </row>
    <row r="260" spans="1:17" ht="14.5" x14ac:dyDescent="0.35">
      <c r="A260" s="19"/>
      <c r="B260" s="20"/>
      <c r="C260" s="19"/>
      <c r="D260" s="19"/>
    </row>
    <row r="261" spans="1:17" ht="14.5" x14ac:dyDescent="0.35">
      <c r="A261" s="19"/>
      <c r="B261" s="20"/>
      <c r="C261" s="19"/>
      <c r="D261" s="19"/>
    </row>
    <row r="262" spans="1:17" ht="14.5" x14ac:dyDescent="0.35">
      <c r="A262" s="19"/>
      <c r="B262" s="20"/>
      <c r="C262" s="19"/>
      <c r="D262" s="19"/>
      <c r="E262" s="21"/>
      <c r="F262" s="21"/>
      <c r="G262" s="21"/>
      <c r="H262" s="21"/>
      <c r="J262" s="21"/>
      <c r="K262" s="21"/>
      <c r="L262" s="21"/>
      <c r="M262" s="21"/>
      <c r="N262" s="21"/>
      <c r="P262" s="21"/>
    </row>
    <row r="263" spans="1:17" ht="14.5" x14ac:dyDescent="0.35">
      <c r="A263" s="19"/>
      <c r="B263" s="20"/>
      <c r="C263" s="19"/>
      <c r="D263" s="19"/>
    </row>
    <row r="264" spans="1:17" ht="14.5" x14ac:dyDescent="0.35">
      <c r="A264" s="19"/>
      <c r="B264" s="20"/>
      <c r="C264" s="19"/>
      <c r="D264" s="19"/>
    </row>
    <row r="265" spans="1:17" ht="14.5" x14ac:dyDescent="0.35">
      <c r="A265" s="19"/>
      <c r="B265" s="20"/>
      <c r="C265" s="19"/>
      <c r="D265" s="19"/>
    </row>
    <row r="266" spans="1:17" ht="14.5" x14ac:dyDescent="0.35">
      <c r="A266" s="19"/>
      <c r="B266" s="20"/>
      <c r="C266" s="19"/>
      <c r="D266" s="19"/>
    </row>
    <row r="267" spans="1:17" ht="14.5" x14ac:dyDescent="0.35">
      <c r="A267" s="19"/>
      <c r="B267" s="20"/>
      <c r="C267" s="19"/>
      <c r="D267" s="19"/>
    </row>
    <row r="268" spans="1:17" ht="14.5" x14ac:dyDescent="0.35">
      <c r="A268" s="19"/>
      <c r="B268" s="20"/>
      <c r="C268" s="19"/>
      <c r="D268" s="19"/>
    </row>
    <row r="269" spans="1:17" ht="14.5" x14ac:dyDescent="0.35">
      <c r="A269" s="19"/>
      <c r="B269" s="20"/>
      <c r="C269" s="19"/>
      <c r="D269" s="19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</row>
    <row r="270" spans="1:17" ht="14.5" x14ac:dyDescent="0.35">
      <c r="A270" s="19"/>
      <c r="B270" s="20"/>
      <c r="C270" s="19"/>
      <c r="D270" s="19"/>
    </row>
    <row r="271" spans="1:17" ht="14.5" x14ac:dyDescent="0.35">
      <c r="A271" s="19"/>
      <c r="B271" s="20"/>
      <c r="C271" s="19"/>
      <c r="D271" s="19"/>
    </row>
    <row r="272" spans="1:17" ht="14.5" x14ac:dyDescent="0.35">
      <c r="A272" s="19"/>
      <c r="B272" s="20"/>
      <c r="C272" s="19"/>
      <c r="D272" s="19"/>
    </row>
    <row r="273" spans="1:13" ht="14.5" x14ac:dyDescent="0.35">
      <c r="A273" s="19"/>
      <c r="B273" s="20"/>
      <c r="C273" s="19"/>
      <c r="D273" s="19"/>
    </row>
    <row r="274" spans="1:13" ht="14.5" x14ac:dyDescent="0.35">
      <c r="A274" s="19"/>
      <c r="B274" s="20"/>
      <c r="C274" s="19"/>
      <c r="D274" s="19"/>
      <c r="M274" s="21"/>
    </row>
    <row r="275" spans="1:13" ht="14.5" x14ac:dyDescent="0.35">
      <c r="A275" s="19"/>
      <c r="B275" s="20"/>
      <c r="C275" s="19"/>
      <c r="D275" s="19"/>
    </row>
    <row r="276" spans="1:13" ht="14.5" x14ac:dyDescent="0.35">
      <c r="A276" s="19"/>
      <c r="B276" s="20"/>
      <c r="C276" s="19"/>
      <c r="D276" s="19"/>
    </row>
    <row r="277" spans="1:13" ht="14.5" x14ac:dyDescent="0.35">
      <c r="A277" s="19"/>
      <c r="B277" s="20"/>
      <c r="C277" s="19"/>
      <c r="D277" s="19"/>
    </row>
    <row r="278" spans="1:13" ht="14.5" x14ac:dyDescent="0.35">
      <c r="A278" s="19"/>
      <c r="B278" s="20"/>
      <c r="C278" s="19"/>
      <c r="D278" s="19"/>
    </row>
    <row r="279" spans="1:13" ht="14.5" x14ac:dyDescent="0.35">
      <c r="A279" s="19"/>
      <c r="B279" s="20"/>
      <c r="C279" s="19"/>
      <c r="D279" s="19"/>
    </row>
    <row r="280" spans="1:13" ht="14.5" x14ac:dyDescent="0.35">
      <c r="A280" s="19"/>
      <c r="B280" s="20"/>
      <c r="C280" s="19"/>
      <c r="D280" s="19"/>
    </row>
    <row r="281" spans="1:13" ht="14.5" x14ac:dyDescent="0.35">
      <c r="A281" s="19"/>
      <c r="B281" s="20"/>
      <c r="C281" s="19"/>
      <c r="D281" s="19"/>
    </row>
    <row r="282" spans="1:13" ht="14.5" x14ac:dyDescent="0.35">
      <c r="A282" s="19"/>
      <c r="B282" s="20"/>
      <c r="C282" s="19"/>
      <c r="D282" s="19"/>
    </row>
    <row r="283" spans="1:13" ht="14.5" x14ac:dyDescent="0.35">
      <c r="A283" s="19"/>
      <c r="B283" s="20"/>
      <c r="C283" s="19"/>
      <c r="D283" s="19"/>
    </row>
    <row r="284" spans="1:13" ht="14.5" x14ac:dyDescent="0.35">
      <c r="A284" s="19"/>
      <c r="B284" s="20"/>
      <c r="C284" s="19"/>
      <c r="D284" s="19"/>
    </row>
    <row r="285" spans="1:13" ht="14.5" x14ac:dyDescent="0.35">
      <c r="A285" s="19"/>
      <c r="B285" s="20"/>
      <c r="C285" s="19"/>
      <c r="D285" s="19"/>
    </row>
    <row r="286" spans="1:13" ht="14.5" x14ac:dyDescent="0.35">
      <c r="A286" s="19"/>
      <c r="B286" s="20"/>
      <c r="C286" s="19"/>
      <c r="D286" s="19"/>
    </row>
    <row r="287" spans="1:13" ht="14.5" x14ac:dyDescent="0.35">
      <c r="A287" s="19"/>
      <c r="B287" s="20"/>
      <c r="C287" s="19"/>
      <c r="D287" s="19"/>
    </row>
    <row r="288" spans="1:13" ht="14.5" x14ac:dyDescent="0.35">
      <c r="A288" s="19"/>
      <c r="B288" s="20"/>
      <c r="C288" s="19"/>
      <c r="D288" s="19"/>
    </row>
    <row r="289" spans="1:13" ht="14.5" x14ac:dyDescent="0.35">
      <c r="A289" s="19"/>
      <c r="B289" s="20"/>
      <c r="C289" s="19"/>
      <c r="D289" s="19"/>
    </row>
    <row r="290" spans="1:13" ht="14.5" x14ac:dyDescent="0.35">
      <c r="A290" s="19"/>
      <c r="B290" s="20"/>
      <c r="C290" s="19"/>
      <c r="D290" s="19"/>
    </row>
    <row r="291" spans="1:13" ht="14.5" x14ac:dyDescent="0.35">
      <c r="A291" s="19"/>
      <c r="B291" s="20"/>
      <c r="C291" s="19"/>
      <c r="D291" s="19"/>
    </row>
    <row r="292" spans="1:13" ht="14.5" x14ac:dyDescent="0.35">
      <c r="A292" s="19"/>
      <c r="B292" s="20"/>
      <c r="C292" s="19"/>
      <c r="D292" s="19"/>
    </row>
    <row r="293" spans="1:13" ht="14.5" x14ac:dyDescent="0.35">
      <c r="A293" s="19"/>
      <c r="B293" s="20"/>
      <c r="C293" s="19"/>
      <c r="D293" s="19"/>
    </row>
    <row r="294" spans="1:13" ht="14.5" x14ac:dyDescent="0.35">
      <c r="A294" s="19"/>
      <c r="B294" s="20"/>
      <c r="C294" s="19"/>
      <c r="D294" s="19"/>
    </row>
    <row r="295" spans="1:13" ht="14.5" x14ac:dyDescent="0.35">
      <c r="A295" s="19"/>
      <c r="B295" s="20"/>
      <c r="C295" s="19"/>
      <c r="D295" s="19"/>
    </row>
    <row r="296" spans="1:13" ht="14.5" x14ac:dyDescent="0.35">
      <c r="A296" s="19"/>
      <c r="B296" s="20"/>
      <c r="C296" s="19"/>
      <c r="D296" s="19"/>
    </row>
    <row r="297" spans="1:13" ht="14.5" x14ac:dyDescent="0.35">
      <c r="A297" s="19"/>
      <c r="B297" s="20"/>
      <c r="C297" s="19"/>
      <c r="D297" s="19"/>
    </row>
    <row r="298" spans="1:13" ht="14.5" x14ac:dyDescent="0.35">
      <c r="A298" s="19"/>
      <c r="B298" s="20"/>
      <c r="C298" s="19"/>
      <c r="D298" s="19"/>
    </row>
    <row r="299" spans="1:13" ht="14.5" x14ac:dyDescent="0.35">
      <c r="A299" s="19"/>
      <c r="B299" s="20"/>
      <c r="C299" s="19"/>
      <c r="D299" s="19"/>
    </row>
    <row r="300" spans="1:13" ht="14.5" x14ac:dyDescent="0.35">
      <c r="A300" s="19"/>
      <c r="B300" s="20"/>
      <c r="C300" s="19"/>
      <c r="D300" s="19"/>
    </row>
    <row r="301" spans="1:13" ht="14.5" x14ac:dyDescent="0.35">
      <c r="A301" s="19"/>
      <c r="B301" s="20"/>
      <c r="C301" s="19"/>
      <c r="D301" s="19"/>
      <c r="E301" s="21"/>
      <c r="F301" s="21"/>
      <c r="M301" s="21"/>
    </row>
    <row r="302" spans="1:13" ht="14.5" x14ac:dyDescent="0.35">
      <c r="A302" s="19"/>
      <c r="B302" s="20"/>
      <c r="C302" s="19"/>
      <c r="D302" s="19"/>
    </row>
    <row r="303" spans="1:13" ht="14.5" x14ac:dyDescent="0.35">
      <c r="A303" s="19"/>
      <c r="B303" s="20"/>
      <c r="C303" s="19"/>
      <c r="D303" s="19"/>
    </row>
    <row r="304" spans="1:13" ht="14.5" x14ac:dyDescent="0.35">
      <c r="A304" s="19"/>
      <c r="B304" s="20"/>
      <c r="C304" s="19"/>
      <c r="D304" s="19"/>
      <c r="E304" s="21"/>
      <c r="F304" s="21"/>
      <c r="J304" s="21"/>
      <c r="M304" s="21"/>
    </row>
    <row r="305" spans="1:16" ht="14.5" x14ac:dyDescent="0.35">
      <c r="A305" s="19"/>
      <c r="B305" s="20"/>
      <c r="C305" s="19"/>
      <c r="D305" s="19"/>
    </row>
    <row r="306" spans="1:16" ht="14.5" x14ac:dyDescent="0.35">
      <c r="A306" s="19"/>
      <c r="B306" s="20"/>
      <c r="C306" s="19"/>
      <c r="D306" s="19"/>
    </row>
    <row r="307" spans="1:16" ht="14.5" x14ac:dyDescent="0.35">
      <c r="A307" s="19"/>
      <c r="B307" s="20"/>
      <c r="C307" s="19"/>
      <c r="D307" s="19"/>
    </row>
    <row r="308" spans="1:16" ht="14.5" x14ac:dyDescent="0.35">
      <c r="A308" s="19"/>
      <c r="B308" s="20"/>
      <c r="C308" s="19"/>
      <c r="D308" s="19"/>
      <c r="E308" s="21"/>
      <c r="F308" s="21"/>
      <c r="G308" s="21"/>
      <c r="H308" s="21"/>
      <c r="J308" s="21"/>
      <c r="K308" s="21"/>
      <c r="L308" s="21"/>
      <c r="N308" s="21"/>
      <c r="P308" s="21"/>
    </row>
    <row r="309" spans="1:16" ht="14.5" x14ac:dyDescent="0.35">
      <c r="A309" s="19"/>
      <c r="B309" s="20"/>
      <c r="C309" s="19"/>
      <c r="D309" s="19"/>
    </row>
    <row r="310" spans="1:16" ht="14.5" x14ac:dyDescent="0.35">
      <c r="A310" s="19"/>
      <c r="B310" s="20"/>
      <c r="C310" s="19"/>
      <c r="D310" s="19"/>
    </row>
    <row r="311" spans="1:16" ht="14.5" x14ac:dyDescent="0.35">
      <c r="A311" s="19"/>
      <c r="B311" s="20"/>
      <c r="C311" s="19"/>
      <c r="D311" s="19"/>
    </row>
    <row r="312" spans="1:16" ht="14.5" x14ac:dyDescent="0.35">
      <c r="A312" s="19"/>
      <c r="B312" s="20"/>
      <c r="C312" s="19"/>
      <c r="D312" s="19"/>
    </row>
    <row r="313" spans="1:16" ht="14.5" x14ac:dyDescent="0.35">
      <c r="A313" s="19"/>
      <c r="B313" s="20"/>
      <c r="C313" s="19"/>
      <c r="D313" s="19"/>
    </row>
    <row r="314" spans="1:16" ht="14.5" x14ac:dyDescent="0.35">
      <c r="A314" s="19"/>
      <c r="B314" s="20"/>
      <c r="C314" s="19"/>
      <c r="D314" s="19"/>
    </row>
    <row r="315" spans="1:16" ht="14.5" x14ac:dyDescent="0.35">
      <c r="A315" s="19"/>
      <c r="B315" s="20"/>
      <c r="C315" s="19"/>
      <c r="D315" s="19"/>
    </row>
    <row r="316" spans="1:16" ht="14.5" x14ac:dyDescent="0.35">
      <c r="A316" s="19"/>
      <c r="B316" s="20"/>
      <c r="C316" s="19"/>
      <c r="D316" s="19"/>
    </row>
    <row r="317" spans="1:16" ht="14.5" x14ac:dyDescent="0.35">
      <c r="A317" s="19"/>
      <c r="B317" s="20"/>
      <c r="C317" s="19"/>
      <c r="D317" s="19"/>
    </row>
    <row r="318" spans="1:16" ht="14.5" x14ac:dyDescent="0.35">
      <c r="A318" s="19"/>
      <c r="B318" s="20"/>
      <c r="C318" s="19"/>
      <c r="D318" s="19"/>
    </row>
    <row r="319" spans="1:16" ht="14.5" x14ac:dyDescent="0.35">
      <c r="A319" s="19"/>
      <c r="B319" s="20"/>
      <c r="C319" s="19"/>
      <c r="D319" s="19"/>
    </row>
    <row r="320" spans="1:16" ht="14.5" x14ac:dyDescent="0.35">
      <c r="A320" s="19"/>
      <c r="B320" s="20"/>
      <c r="C320" s="19"/>
      <c r="D320" s="19"/>
    </row>
    <row r="321" spans="1:17" ht="14.5" x14ac:dyDescent="0.35">
      <c r="A321" s="19"/>
      <c r="B321" s="20"/>
      <c r="C321" s="19"/>
      <c r="D321" s="19"/>
    </row>
    <row r="322" spans="1:17" ht="14.5" x14ac:dyDescent="0.35">
      <c r="A322" s="19"/>
      <c r="B322" s="20"/>
      <c r="C322" s="19"/>
      <c r="D322" s="19"/>
    </row>
    <row r="323" spans="1:17" ht="14.5" x14ac:dyDescent="0.35">
      <c r="A323" s="19"/>
      <c r="B323" s="20"/>
      <c r="C323" s="19"/>
      <c r="D323" s="19"/>
    </row>
    <row r="324" spans="1:17" ht="14.5" x14ac:dyDescent="0.35">
      <c r="A324" s="19"/>
      <c r="B324" s="20"/>
      <c r="C324" s="19"/>
      <c r="D324" s="19"/>
    </row>
    <row r="325" spans="1:17" ht="14.5" x14ac:dyDescent="0.35">
      <c r="A325" s="19"/>
      <c r="B325" s="20"/>
      <c r="C325" s="19"/>
      <c r="D325" s="19"/>
    </row>
    <row r="326" spans="1:17" ht="14.5" x14ac:dyDescent="0.35">
      <c r="A326" s="19"/>
      <c r="B326" s="20"/>
      <c r="C326" s="19"/>
      <c r="D326" s="19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1:17" ht="14.5" x14ac:dyDescent="0.35">
      <c r="A327" s="19"/>
      <c r="B327" s="20"/>
      <c r="C327" s="19"/>
      <c r="D327" s="19"/>
    </row>
    <row r="328" spans="1:17" ht="14.5" x14ac:dyDescent="0.35">
      <c r="A328" s="19"/>
      <c r="B328" s="20"/>
      <c r="C328" s="19"/>
      <c r="D328" s="19"/>
    </row>
    <row r="329" spans="1:17" ht="14.5" x14ac:dyDescent="0.35">
      <c r="A329" s="19"/>
      <c r="B329" s="20"/>
      <c r="C329" s="19"/>
      <c r="D329" s="19"/>
      <c r="E329" s="21"/>
      <c r="F329" s="21"/>
      <c r="G329" s="21"/>
      <c r="H329" s="21"/>
      <c r="J329" s="21"/>
      <c r="K329" s="21"/>
      <c r="L329" s="21"/>
      <c r="N329" s="21"/>
      <c r="P329" s="21"/>
    </row>
    <row r="330" spans="1:17" ht="14.5" x14ac:dyDescent="0.35">
      <c r="A330" s="19"/>
      <c r="B330" s="20"/>
      <c r="C330" s="19"/>
      <c r="D330" s="19"/>
    </row>
    <row r="331" spans="1:17" ht="14.5" x14ac:dyDescent="0.35">
      <c r="A331" s="19"/>
      <c r="B331" s="20"/>
      <c r="C331" s="19"/>
      <c r="D331" s="19"/>
      <c r="E331" s="21"/>
      <c r="F331" s="21"/>
      <c r="G331" s="21"/>
      <c r="H331" s="21"/>
      <c r="K331" s="21"/>
      <c r="L331" s="21"/>
      <c r="N331" s="21"/>
      <c r="P331" s="21"/>
    </row>
    <row r="332" spans="1:17" ht="14.5" x14ac:dyDescent="0.35">
      <c r="A332" s="19"/>
      <c r="B332" s="20"/>
      <c r="C332" s="19"/>
      <c r="D332" s="19"/>
    </row>
    <row r="333" spans="1:17" ht="14.5" x14ac:dyDescent="0.35">
      <c r="A333" s="19"/>
      <c r="B333" s="20"/>
      <c r="C333" s="19"/>
      <c r="D333" s="19"/>
    </row>
    <row r="334" spans="1:17" ht="14.5" x14ac:dyDescent="0.35">
      <c r="A334" s="19"/>
      <c r="B334" s="20"/>
      <c r="C334" s="19"/>
      <c r="D334" s="19"/>
    </row>
    <row r="335" spans="1:17" ht="14.5" x14ac:dyDescent="0.35">
      <c r="A335" s="19"/>
      <c r="B335" s="20"/>
      <c r="C335" s="19"/>
      <c r="D335" s="19"/>
    </row>
    <row r="336" spans="1:17" ht="14.5" x14ac:dyDescent="0.35">
      <c r="A336" s="19"/>
      <c r="B336" s="20"/>
      <c r="C336" s="19"/>
      <c r="D336" s="19"/>
    </row>
    <row r="337" spans="1:17" ht="14.5" x14ac:dyDescent="0.35">
      <c r="A337" s="19"/>
      <c r="B337" s="20"/>
      <c r="C337" s="19"/>
      <c r="D337" s="19"/>
    </row>
    <row r="338" spans="1:17" ht="14.5" x14ac:dyDescent="0.35">
      <c r="A338" s="19"/>
      <c r="B338" s="20"/>
      <c r="C338" s="19"/>
      <c r="D338" s="19"/>
    </row>
    <row r="339" spans="1:17" ht="14.5" x14ac:dyDescent="0.35">
      <c r="A339" s="19"/>
      <c r="B339" s="20"/>
      <c r="C339" s="19"/>
      <c r="D339" s="19"/>
    </row>
    <row r="340" spans="1:17" ht="14.5" x14ac:dyDescent="0.35">
      <c r="A340" s="19"/>
      <c r="B340" s="20"/>
      <c r="C340" s="19"/>
      <c r="D340" s="19"/>
    </row>
    <row r="341" spans="1:17" ht="14.5" x14ac:dyDescent="0.35">
      <c r="A341" s="19"/>
      <c r="B341" s="20"/>
      <c r="C341" s="19"/>
      <c r="D341" s="19"/>
    </row>
    <row r="342" spans="1:17" ht="14.5" x14ac:dyDescent="0.35">
      <c r="A342" s="19"/>
      <c r="B342" s="20"/>
      <c r="C342" s="19"/>
      <c r="D342" s="19"/>
    </row>
    <row r="343" spans="1:17" ht="14.5" x14ac:dyDescent="0.35">
      <c r="A343" s="19"/>
      <c r="B343" s="20"/>
      <c r="C343" s="19"/>
      <c r="D343" s="19"/>
    </row>
    <row r="344" spans="1:17" ht="14.5" x14ac:dyDescent="0.35">
      <c r="A344" s="19"/>
      <c r="B344" s="20"/>
      <c r="C344" s="19"/>
      <c r="D344" s="19"/>
    </row>
    <row r="345" spans="1:17" ht="14.5" x14ac:dyDescent="0.35">
      <c r="A345" s="19"/>
      <c r="B345" s="20"/>
      <c r="C345" s="19"/>
      <c r="D345" s="19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1:17" ht="14.5" x14ac:dyDescent="0.35">
      <c r="A346" s="19"/>
      <c r="B346" s="20"/>
      <c r="C346" s="19"/>
      <c r="D346" s="19"/>
    </row>
    <row r="347" spans="1:17" ht="14.5" x14ac:dyDescent="0.35">
      <c r="A347" s="19"/>
      <c r="B347" s="20"/>
      <c r="C347" s="19"/>
      <c r="D347" s="19"/>
    </row>
    <row r="348" spans="1:17" ht="14.5" x14ac:dyDescent="0.35">
      <c r="A348" s="19"/>
      <c r="B348" s="20"/>
      <c r="C348" s="19"/>
      <c r="D348" s="19"/>
    </row>
    <row r="349" spans="1:17" ht="14.5" x14ac:dyDescent="0.35">
      <c r="A349" s="19"/>
      <c r="B349" s="20"/>
      <c r="C349" s="19"/>
      <c r="D349" s="19"/>
    </row>
    <row r="350" spans="1:17" ht="14.5" x14ac:dyDescent="0.35">
      <c r="A350" s="19"/>
      <c r="B350" s="20"/>
      <c r="C350" s="19"/>
      <c r="D350" s="19"/>
    </row>
    <row r="351" spans="1:17" ht="14.5" x14ac:dyDescent="0.35">
      <c r="A351" s="19"/>
      <c r="B351" s="20"/>
      <c r="C351" s="19"/>
      <c r="D351" s="19"/>
    </row>
    <row r="352" spans="1:17" ht="14.5" x14ac:dyDescent="0.35">
      <c r="A352" s="19"/>
      <c r="B352" s="20"/>
      <c r="C352" s="19"/>
      <c r="D352" s="19"/>
    </row>
    <row r="353" spans="1:13" ht="14.5" x14ac:dyDescent="0.35">
      <c r="A353" s="19"/>
      <c r="B353" s="20"/>
      <c r="C353" s="19"/>
      <c r="D353" s="19"/>
    </row>
    <row r="354" spans="1:13" ht="14.5" x14ac:dyDescent="0.35">
      <c r="A354" s="19"/>
      <c r="B354" s="20"/>
      <c r="C354" s="19"/>
      <c r="D354" s="19"/>
    </row>
    <row r="355" spans="1:13" ht="14.5" x14ac:dyDescent="0.35">
      <c r="A355" s="19"/>
      <c r="B355" s="20"/>
      <c r="C355" s="19"/>
      <c r="D355" s="19"/>
    </row>
    <row r="356" spans="1:13" ht="14.5" x14ac:dyDescent="0.35">
      <c r="A356" s="19"/>
      <c r="B356" s="20"/>
      <c r="C356" s="19"/>
      <c r="D356" s="19"/>
    </row>
    <row r="357" spans="1:13" ht="14.5" x14ac:dyDescent="0.35">
      <c r="A357" s="19"/>
      <c r="B357" s="20"/>
      <c r="C357" s="19"/>
      <c r="D357" s="19"/>
    </row>
    <row r="358" spans="1:13" ht="14.5" x14ac:dyDescent="0.35">
      <c r="A358" s="19"/>
      <c r="B358" s="20"/>
      <c r="C358" s="19"/>
      <c r="D358" s="19"/>
    </row>
    <row r="359" spans="1:13" ht="14.5" x14ac:dyDescent="0.35">
      <c r="A359" s="19"/>
      <c r="B359" s="20"/>
      <c r="C359" s="19"/>
      <c r="D359" s="19"/>
    </row>
    <row r="360" spans="1:13" ht="14.5" x14ac:dyDescent="0.35">
      <c r="A360" s="19"/>
      <c r="B360" s="20"/>
      <c r="C360" s="19"/>
      <c r="D360" s="19"/>
      <c r="M360" s="21"/>
    </row>
    <row r="361" spans="1:13" ht="14.5" x14ac:dyDescent="0.35">
      <c r="A361" s="19"/>
      <c r="B361" s="20"/>
      <c r="C361" s="19"/>
      <c r="D361" s="19"/>
    </row>
    <row r="362" spans="1:13" ht="14.5" x14ac:dyDescent="0.35">
      <c r="A362" s="19"/>
      <c r="B362" s="20"/>
      <c r="C362" s="19"/>
      <c r="D362" s="19"/>
    </row>
    <row r="363" spans="1:13" ht="14.5" x14ac:dyDescent="0.35">
      <c r="A363" s="19"/>
      <c r="B363" s="20"/>
      <c r="C363" s="19"/>
      <c r="D363" s="19"/>
    </row>
    <row r="364" spans="1:13" ht="14.5" x14ac:dyDescent="0.35">
      <c r="A364" s="19"/>
      <c r="B364" s="20"/>
      <c r="C364" s="19"/>
      <c r="D364" s="19"/>
    </row>
    <row r="365" spans="1:13" ht="14.5" x14ac:dyDescent="0.35">
      <c r="A365" s="19"/>
      <c r="B365" s="20"/>
      <c r="C365" s="19"/>
      <c r="D365" s="19"/>
    </row>
    <row r="366" spans="1:13" ht="14.5" x14ac:dyDescent="0.35">
      <c r="A366" s="19"/>
      <c r="B366" s="20"/>
      <c r="C366" s="19"/>
      <c r="D366" s="19"/>
    </row>
    <row r="367" spans="1:13" ht="14.5" x14ac:dyDescent="0.35">
      <c r="A367" s="19"/>
      <c r="B367" s="20"/>
      <c r="C367" s="19"/>
      <c r="D367" s="19"/>
    </row>
    <row r="368" spans="1:13" ht="14.5" x14ac:dyDescent="0.35">
      <c r="A368" s="19"/>
      <c r="B368" s="20"/>
      <c r="C368" s="19"/>
      <c r="D368" s="19"/>
    </row>
    <row r="369" spans="1:13" ht="14.5" x14ac:dyDescent="0.35">
      <c r="A369" s="19"/>
      <c r="B369" s="20"/>
      <c r="C369" s="19"/>
      <c r="D369" s="19"/>
    </row>
    <row r="370" spans="1:13" ht="14.5" x14ac:dyDescent="0.35">
      <c r="A370" s="19"/>
      <c r="B370" s="20"/>
      <c r="C370" s="19"/>
      <c r="D370" s="19"/>
    </row>
    <row r="371" spans="1:13" ht="14.5" x14ac:dyDescent="0.35">
      <c r="A371" s="19"/>
      <c r="B371" s="20"/>
      <c r="C371" s="19"/>
      <c r="D371" s="19"/>
    </row>
    <row r="372" spans="1:13" ht="14.5" x14ac:dyDescent="0.35">
      <c r="A372" s="19"/>
      <c r="B372" s="20"/>
      <c r="C372" s="19"/>
      <c r="D372" s="19"/>
    </row>
    <row r="373" spans="1:13" ht="14.5" x14ac:dyDescent="0.35">
      <c r="A373" s="19"/>
      <c r="B373" s="20"/>
      <c r="C373" s="19"/>
      <c r="D373" s="19"/>
    </row>
    <row r="374" spans="1:13" ht="14.5" x14ac:dyDescent="0.35">
      <c r="A374" s="19"/>
      <c r="B374" s="20"/>
      <c r="C374" s="19"/>
      <c r="D374" s="19"/>
      <c r="E374" s="21"/>
      <c r="F374" s="21"/>
      <c r="M374" s="21"/>
    </row>
    <row r="375" spans="1:13" ht="14.5" x14ac:dyDescent="0.35">
      <c r="A375" s="19"/>
      <c r="B375" s="20"/>
      <c r="C375" s="19"/>
      <c r="D375" s="19"/>
    </row>
    <row r="376" spans="1:13" ht="14.5" x14ac:dyDescent="0.35">
      <c r="A376" s="19"/>
      <c r="B376" s="20"/>
      <c r="C376" s="19"/>
      <c r="D376" s="19"/>
    </row>
    <row r="377" spans="1:13" ht="14.5" x14ac:dyDescent="0.35">
      <c r="A377" s="19"/>
      <c r="B377" s="20"/>
      <c r="C377" s="19"/>
      <c r="D377" s="19"/>
    </row>
    <row r="378" spans="1:13" ht="14.5" x14ac:dyDescent="0.35">
      <c r="A378" s="19"/>
      <c r="B378" s="20"/>
      <c r="C378" s="19"/>
      <c r="D378" s="19"/>
    </row>
    <row r="379" spans="1:13" ht="14.5" x14ac:dyDescent="0.35">
      <c r="A379" s="19"/>
      <c r="B379" s="20"/>
      <c r="C379" s="19"/>
      <c r="D379" s="19"/>
    </row>
    <row r="380" spans="1:13" ht="14.5" x14ac:dyDescent="0.35">
      <c r="A380" s="19"/>
      <c r="B380" s="20"/>
      <c r="C380" s="19"/>
      <c r="D380" s="19"/>
    </row>
    <row r="381" spans="1:13" ht="14.5" x14ac:dyDescent="0.35">
      <c r="A381" s="19"/>
      <c r="B381" s="20"/>
      <c r="C381" s="19"/>
      <c r="D381" s="19"/>
    </row>
    <row r="382" spans="1:13" ht="14.5" x14ac:dyDescent="0.35">
      <c r="A382" s="19"/>
      <c r="B382" s="20"/>
      <c r="C382" s="19"/>
      <c r="D382" s="19"/>
    </row>
    <row r="383" spans="1:13" ht="14.5" x14ac:dyDescent="0.35">
      <c r="A383" s="19"/>
      <c r="B383" s="20"/>
      <c r="C383" s="19"/>
      <c r="D383" s="19"/>
    </row>
    <row r="384" spans="1:13" ht="14.5" x14ac:dyDescent="0.35">
      <c r="A384" s="19"/>
      <c r="B384" s="20"/>
      <c r="C384" s="19"/>
      <c r="D384" s="19"/>
      <c r="M384" s="21"/>
    </row>
    <row r="385" spans="1:4" ht="14.5" x14ac:dyDescent="0.35">
      <c r="A385" s="19"/>
      <c r="B385" s="20"/>
      <c r="C385" s="19"/>
      <c r="D385" s="19"/>
    </row>
    <row r="386" spans="1:4" ht="14.5" x14ac:dyDescent="0.35">
      <c r="A386" s="19"/>
      <c r="B386" s="20"/>
      <c r="C386" s="19"/>
      <c r="D386" s="19"/>
    </row>
    <row r="387" spans="1:4" ht="14.5" x14ac:dyDescent="0.35">
      <c r="A387" s="19"/>
      <c r="B387" s="20"/>
      <c r="C387" s="19"/>
      <c r="D387" s="19"/>
    </row>
    <row r="388" spans="1:4" ht="14.5" x14ac:dyDescent="0.35">
      <c r="A388" s="19"/>
      <c r="B388" s="20"/>
      <c r="C388" s="19"/>
      <c r="D388" s="19"/>
    </row>
    <row r="389" spans="1:4" ht="14.5" x14ac:dyDescent="0.35">
      <c r="A389" s="19"/>
      <c r="B389" s="20"/>
      <c r="C389" s="19"/>
      <c r="D389" s="19"/>
    </row>
    <row r="390" spans="1:4" ht="14.5" x14ac:dyDescent="0.35">
      <c r="A390" s="19"/>
      <c r="B390" s="20"/>
      <c r="C390" s="19"/>
      <c r="D390" s="19"/>
    </row>
    <row r="391" spans="1:4" ht="14.5" x14ac:dyDescent="0.35">
      <c r="A391" s="19"/>
      <c r="B391" s="20"/>
      <c r="C391" s="19"/>
      <c r="D391" s="19"/>
    </row>
    <row r="392" spans="1:4" ht="14.5" x14ac:dyDescent="0.35">
      <c r="A392" s="19"/>
      <c r="B392" s="20"/>
      <c r="C392" s="19"/>
      <c r="D392" s="19"/>
    </row>
    <row r="393" spans="1:4" ht="14.5" x14ac:dyDescent="0.35">
      <c r="A393" s="19"/>
      <c r="B393" s="20"/>
      <c r="C393" s="19"/>
      <c r="D393" s="19"/>
    </row>
    <row r="394" spans="1:4" ht="14.5" x14ac:dyDescent="0.35">
      <c r="A394" s="19"/>
      <c r="B394" s="20"/>
      <c r="C394" s="19"/>
      <c r="D394" s="19"/>
    </row>
    <row r="395" spans="1:4" ht="14.5" x14ac:dyDescent="0.35">
      <c r="A395" s="19"/>
      <c r="B395" s="20"/>
      <c r="C395" s="19"/>
      <c r="D395" s="19"/>
    </row>
    <row r="396" spans="1:4" ht="14.5" x14ac:dyDescent="0.35">
      <c r="A396" s="19"/>
      <c r="B396" s="20"/>
      <c r="C396" s="19"/>
      <c r="D396" s="19"/>
    </row>
    <row r="397" spans="1:4" ht="14.5" x14ac:dyDescent="0.35">
      <c r="A397" s="19"/>
      <c r="B397" s="20"/>
      <c r="C397" s="19"/>
      <c r="D397" s="19"/>
    </row>
    <row r="398" spans="1:4" ht="14.5" x14ac:dyDescent="0.35">
      <c r="A398" s="19"/>
      <c r="B398" s="20"/>
      <c r="C398" s="19"/>
      <c r="D398" s="19"/>
    </row>
    <row r="399" spans="1:4" ht="14.5" x14ac:dyDescent="0.35">
      <c r="A399" s="19"/>
      <c r="B399" s="20"/>
      <c r="C399" s="19"/>
      <c r="D399" s="19"/>
    </row>
    <row r="400" spans="1:4" ht="14.5" x14ac:dyDescent="0.35">
      <c r="A400" s="19"/>
      <c r="B400" s="20"/>
      <c r="C400" s="19"/>
      <c r="D400" s="19"/>
    </row>
    <row r="401" spans="1:17" ht="14.5" x14ac:dyDescent="0.35">
      <c r="A401" s="19"/>
      <c r="B401" s="20"/>
      <c r="C401" s="19"/>
      <c r="D401" s="19"/>
    </row>
    <row r="402" spans="1:17" ht="14.5" x14ac:dyDescent="0.35">
      <c r="A402" s="19"/>
      <c r="B402" s="20"/>
      <c r="C402" s="19"/>
      <c r="D402" s="19"/>
    </row>
    <row r="403" spans="1:17" ht="14.5" x14ac:dyDescent="0.35">
      <c r="A403" s="19"/>
      <c r="B403" s="20"/>
      <c r="C403" s="19"/>
      <c r="D403" s="19"/>
    </row>
    <row r="404" spans="1:17" ht="14.5" x14ac:dyDescent="0.35">
      <c r="A404" s="19"/>
      <c r="B404" s="20"/>
      <c r="C404" s="19"/>
      <c r="D404" s="19"/>
    </row>
    <row r="405" spans="1:17" ht="14.5" x14ac:dyDescent="0.35">
      <c r="A405" s="19"/>
      <c r="B405" s="20"/>
      <c r="C405" s="19"/>
      <c r="D405" s="19"/>
    </row>
    <row r="406" spans="1:17" ht="14.5" x14ac:dyDescent="0.35">
      <c r="A406" s="19"/>
      <c r="B406" s="20"/>
      <c r="C406" s="19"/>
      <c r="D406" s="19"/>
    </row>
    <row r="407" spans="1:17" ht="14.5" x14ac:dyDescent="0.35">
      <c r="A407" s="19"/>
      <c r="B407" s="20"/>
      <c r="C407" s="19"/>
      <c r="D407" s="19"/>
    </row>
    <row r="408" spans="1:17" ht="14.5" x14ac:dyDescent="0.35">
      <c r="A408" s="19"/>
      <c r="B408" s="20"/>
      <c r="C408" s="19"/>
      <c r="D408" s="19"/>
    </row>
    <row r="409" spans="1:17" ht="14.5" x14ac:dyDescent="0.35">
      <c r="A409" s="19"/>
      <c r="B409" s="20"/>
      <c r="C409" s="19"/>
      <c r="D409" s="19"/>
    </row>
    <row r="410" spans="1:17" ht="14.5" x14ac:dyDescent="0.35">
      <c r="A410" s="19"/>
      <c r="B410" s="20"/>
      <c r="C410" s="19"/>
      <c r="D410" s="19"/>
    </row>
    <row r="411" spans="1:17" ht="14.5" x14ac:dyDescent="0.35">
      <c r="A411" s="19"/>
      <c r="B411" s="20"/>
      <c r="C411" s="19"/>
      <c r="D411" s="19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1:17" ht="14.5" x14ac:dyDescent="0.35">
      <c r="A412" s="19"/>
      <c r="B412" s="20"/>
      <c r="C412" s="19"/>
      <c r="D412" s="19"/>
    </row>
    <row r="413" spans="1:17" ht="14.5" x14ac:dyDescent="0.35">
      <c r="A413" s="19"/>
      <c r="B413" s="20"/>
      <c r="C413" s="19"/>
      <c r="D413" s="19"/>
    </row>
    <row r="414" spans="1:17" ht="14.5" x14ac:dyDescent="0.35">
      <c r="A414" s="19"/>
      <c r="B414" s="20"/>
      <c r="C414" s="19"/>
      <c r="D414" s="19"/>
      <c r="E414" s="21"/>
      <c r="F414" s="21"/>
      <c r="G414" s="21"/>
      <c r="H414" s="21"/>
      <c r="J414" s="21"/>
      <c r="K414" s="21"/>
      <c r="L414" s="21"/>
      <c r="N414" s="21"/>
      <c r="P414" s="21"/>
    </row>
    <row r="415" spans="1:17" ht="14.5" x14ac:dyDescent="0.35">
      <c r="A415" s="19"/>
      <c r="B415" s="20"/>
      <c r="C415" s="19"/>
      <c r="D415" s="19"/>
    </row>
    <row r="416" spans="1:17" ht="14.5" x14ac:dyDescent="0.35">
      <c r="A416" s="19"/>
      <c r="B416" s="20"/>
      <c r="C416" s="19"/>
      <c r="D416" s="19"/>
    </row>
    <row r="417" spans="1:4" ht="14.5" x14ac:dyDescent="0.35">
      <c r="A417" s="19"/>
      <c r="B417" s="20"/>
      <c r="C417" s="19"/>
      <c r="D417" s="19"/>
    </row>
    <row r="418" spans="1:4" ht="14.5" x14ac:dyDescent="0.35">
      <c r="A418" s="19"/>
      <c r="B418" s="20"/>
      <c r="C418" s="19"/>
      <c r="D418" s="19"/>
    </row>
    <row r="419" spans="1:4" ht="14.5" x14ac:dyDescent="0.35">
      <c r="A419" s="19"/>
      <c r="B419" s="20"/>
      <c r="C419" s="19"/>
      <c r="D419" s="19"/>
    </row>
    <row r="420" spans="1:4" ht="14.5" x14ac:dyDescent="0.35">
      <c r="A420" s="19"/>
      <c r="B420" s="20"/>
      <c r="C420" s="19"/>
      <c r="D420" s="19"/>
    </row>
    <row r="421" spans="1:4" ht="14.5" x14ac:dyDescent="0.35">
      <c r="A421" s="19"/>
      <c r="B421" s="20"/>
      <c r="C421" s="19"/>
      <c r="D421" s="19"/>
    </row>
    <row r="422" spans="1:4" ht="14.5" x14ac:dyDescent="0.35">
      <c r="A422" s="19"/>
      <c r="B422" s="20"/>
      <c r="C422" s="19"/>
      <c r="D422" s="19"/>
    </row>
    <row r="423" spans="1:4" ht="14.5" x14ac:dyDescent="0.35">
      <c r="A423" s="19"/>
      <c r="B423" s="20"/>
      <c r="C423" s="19"/>
      <c r="D423" s="19"/>
    </row>
    <row r="424" spans="1:4" ht="14.5" x14ac:dyDescent="0.35">
      <c r="A424" s="19"/>
      <c r="B424" s="20"/>
      <c r="C424" s="19"/>
      <c r="D424" s="19"/>
    </row>
    <row r="425" spans="1:4" ht="14.5" x14ac:dyDescent="0.35">
      <c r="A425" s="19"/>
      <c r="B425" s="20"/>
      <c r="C425" s="19"/>
      <c r="D425" s="19"/>
    </row>
    <row r="426" spans="1:4" ht="14.5" x14ac:dyDescent="0.35">
      <c r="A426" s="19"/>
      <c r="B426" s="20"/>
      <c r="C426" s="19"/>
      <c r="D426" s="19"/>
    </row>
    <row r="427" spans="1:4" ht="14.5" x14ac:dyDescent="0.35">
      <c r="A427" s="19"/>
      <c r="B427" s="20"/>
      <c r="C427" s="19"/>
      <c r="D427" s="19"/>
    </row>
    <row r="428" spans="1:4" ht="14.5" x14ac:dyDescent="0.35">
      <c r="A428" s="19"/>
      <c r="B428" s="20"/>
      <c r="C428" s="19"/>
      <c r="D428" s="19"/>
    </row>
    <row r="429" spans="1:4" ht="14.5" x14ac:dyDescent="0.35">
      <c r="A429" s="19"/>
      <c r="B429" s="20"/>
      <c r="C429" s="19"/>
      <c r="D429" s="19"/>
    </row>
    <row r="430" spans="1:4" ht="14.5" x14ac:dyDescent="0.35">
      <c r="A430" s="19"/>
      <c r="B430" s="20"/>
      <c r="C430" s="19"/>
      <c r="D430" s="19"/>
    </row>
    <row r="431" spans="1:4" ht="14.5" x14ac:dyDescent="0.35">
      <c r="A431" s="19"/>
      <c r="B431" s="20"/>
      <c r="C431" s="19"/>
      <c r="D431" s="19"/>
    </row>
    <row r="432" spans="1:4" ht="14.5" x14ac:dyDescent="0.35">
      <c r="A432" s="19"/>
      <c r="B432" s="20"/>
      <c r="C432" s="19"/>
      <c r="D432" s="19"/>
    </row>
    <row r="433" spans="1:17" ht="14.5" x14ac:dyDescent="0.35">
      <c r="A433" s="19"/>
      <c r="B433" s="20"/>
      <c r="C433" s="19"/>
      <c r="D433" s="19"/>
    </row>
    <row r="434" spans="1:17" ht="14.5" x14ac:dyDescent="0.35">
      <c r="A434" s="19"/>
      <c r="B434" s="20"/>
      <c r="C434" s="19"/>
      <c r="D434" s="19"/>
    </row>
    <row r="435" spans="1:17" ht="14.5" x14ac:dyDescent="0.35">
      <c r="A435" s="19"/>
      <c r="B435" s="20"/>
      <c r="C435" s="19"/>
      <c r="D435" s="19"/>
    </row>
    <row r="436" spans="1:17" ht="14.5" x14ac:dyDescent="0.35">
      <c r="A436" s="19"/>
      <c r="B436" s="20"/>
      <c r="C436" s="19"/>
      <c r="D436" s="19"/>
    </row>
    <row r="437" spans="1:17" ht="14.5" x14ac:dyDescent="0.35">
      <c r="A437" s="19"/>
      <c r="B437" s="20"/>
      <c r="C437" s="19"/>
      <c r="D437" s="19"/>
    </row>
    <row r="438" spans="1:17" ht="14.5" x14ac:dyDescent="0.35">
      <c r="A438" s="19"/>
      <c r="B438" s="20"/>
      <c r="C438" s="19"/>
      <c r="D438" s="19"/>
    </row>
    <row r="439" spans="1:17" ht="14.5" x14ac:dyDescent="0.35">
      <c r="A439" s="19"/>
      <c r="B439" s="20"/>
      <c r="C439" s="19"/>
      <c r="D439" s="19"/>
    </row>
    <row r="440" spans="1:17" ht="14.5" x14ac:dyDescent="0.35">
      <c r="A440" s="19"/>
      <c r="B440" s="20"/>
      <c r="C440" s="19"/>
      <c r="D440" s="19"/>
    </row>
    <row r="441" spans="1:17" ht="14.5" x14ac:dyDescent="0.35">
      <c r="A441" s="19"/>
      <c r="B441" s="20"/>
      <c r="C441" s="19"/>
      <c r="D441" s="19"/>
    </row>
    <row r="442" spans="1:17" ht="14.5" x14ac:dyDescent="0.35">
      <c r="A442" s="19"/>
      <c r="B442" s="20"/>
      <c r="C442" s="19"/>
      <c r="D442" s="19"/>
    </row>
    <row r="443" spans="1:17" ht="14.5" x14ac:dyDescent="0.35">
      <c r="A443" s="19"/>
      <c r="B443" s="20"/>
      <c r="C443" s="19"/>
      <c r="D443" s="19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1:17" ht="14.5" x14ac:dyDescent="0.35">
      <c r="A444" s="19"/>
      <c r="B444" s="20"/>
      <c r="C444" s="19"/>
      <c r="D444" s="19"/>
    </row>
    <row r="445" spans="1:17" ht="14.5" x14ac:dyDescent="0.35">
      <c r="A445" s="19"/>
      <c r="B445" s="20"/>
      <c r="C445" s="19"/>
      <c r="D445" s="19"/>
    </row>
    <row r="446" spans="1:17" ht="14.5" x14ac:dyDescent="0.35">
      <c r="A446" s="19"/>
      <c r="B446" s="20"/>
      <c r="C446" s="19"/>
      <c r="D446" s="19"/>
    </row>
    <row r="447" spans="1:17" ht="14.5" x14ac:dyDescent="0.35">
      <c r="A447" s="19"/>
      <c r="B447" s="20"/>
      <c r="C447" s="19"/>
      <c r="D447" s="19"/>
    </row>
    <row r="448" spans="1:17" ht="14.5" x14ac:dyDescent="0.35">
      <c r="A448" s="19"/>
      <c r="B448" s="20"/>
      <c r="C448" s="19"/>
      <c r="D448" s="19"/>
    </row>
    <row r="449" spans="1:17" ht="14.5" x14ac:dyDescent="0.35">
      <c r="A449" s="19"/>
      <c r="B449" s="20"/>
      <c r="C449" s="19"/>
      <c r="D449" s="19"/>
    </row>
    <row r="450" spans="1:17" ht="14.5" x14ac:dyDescent="0.35">
      <c r="A450" s="19"/>
      <c r="B450" s="20"/>
      <c r="C450" s="19"/>
      <c r="D450" s="19"/>
    </row>
    <row r="451" spans="1:17" ht="14.5" x14ac:dyDescent="0.35">
      <c r="A451" s="19"/>
      <c r="B451" s="20"/>
      <c r="C451" s="19"/>
      <c r="D451" s="19"/>
    </row>
    <row r="452" spans="1:17" ht="14.5" x14ac:dyDescent="0.35">
      <c r="A452" s="19"/>
      <c r="B452" s="20"/>
      <c r="C452" s="19"/>
      <c r="D452" s="19"/>
    </row>
    <row r="453" spans="1:17" ht="14.5" x14ac:dyDescent="0.35">
      <c r="A453" s="19"/>
      <c r="B453" s="20"/>
      <c r="C453" s="19"/>
      <c r="D453" s="19"/>
    </row>
    <row r="454" spans="1:17" ht="14.5" x14ac:dyDescent="0.35">
      <c r="A454" s="19"/>
      <c r="B454" s="20"/>
      <c r="C454" s="19"/>
      <c r="D454" s="19"/>
    </row>
    <row r="455" spans="1:17" ht="14.5" x14ac:dyDescent="0.35">
      <c r="A455" s="19"/>
      <c r="B455" s="20"/>
      <c r="C455" s="19"/>
      <c r="D455" s="19"/>
    </row>
    <row r="456" spans="1:17" ht="14.5" x14ac:dyDescent="0.35">
      <c r="A456" s="19"/>
      <c r="B456" s="20"/>
      <c r="C456" s="19"/>
      <c r="D456" s="19"/>
    </row>
    <row r="457" spans="1:17" ht="14.5" x14ac:dyDescent="0.35">
      <c r="A457" s="19"/>
      <c r="B457" s="20"/>
      <c r="C457" s="19"/>
      <c r="D457" s="19"/>
    </row>
    <row r="458" spans="1:17" ht="14.5" x14ac:dyDescent="0.35">
      <c r="A458" s="19"/>
      <c r="B458" s="20"/>
      <c r="C458" s="19"/>
      <c r="D458" s="19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1:17" ht="14.5" x14ac:dyDescent="0.35">
      <c r="A459" s="19"/>
      <c r="B459" s="20"/>
      <c r="C459" s="19"/>
      <c r="D459" s="19"/>
    </row>
    <row r="460" spans="1:17" ht="14.5" x14ac:dyDescent="0.35">
      <c r="A460" s="19"/>
      <c r="B460" s="20"/>
      <c r="C460" s="19"/>
      <c r="D460" s="19"/>
    </row>
    <row r="461" spans="1:17" ht="14.5" x14ac:dyDescent="0.35">
      <c r="A461" s="19"/>
      <c r="B461" s="20"/>
      <c r="C461" s="19"/>
      <c r="D461" s="19"/>
      <c r="E461" s="21"/>
      <c r="F461" s="21"/>
      <c r="G461" s="21"/>
      <c r="H461" s="21"/>
      <c r="J461" s="21"/>
      <c r="K461" s="21"/>
      <c r="L461" s="21"/>
      <c r="M461" s="21"/>
      <c r="N461" s="21"/>
      <c r="P461" s="21"/>
    </row>
    <row r="462" spans="1:17" ht="14.5" x14ac:dyDescent="0.35">
      <c r="A462" s="19"/>
      <c r="B462" s="20"/>
      <c r="C462" s="19"/>
      <c r="D462" s="19"/>
    </row>
    <row r="463" spans="1:17" ht="14.5" x14ac:dyDescent="0.35">
      <c r="A463" s="19"/>
      <c r="B463" s="20"/>
      <c r="C463" s="19"/>
      <c r="D463" s="19"/>
    </row>
    <row r="464" spans="1:17" ht="14.5" x14ac:dyDescent="0.35">
      <c r="A464" s="19"/>
      <c r="B464" s="20"/>
      <c r="C464" s="19"/>
      <c r="D464" s="19"/>
    </row>
    <row r="465" spans="1:17" ht="14.5" x14ac:dyDescent="0.35">
      <c r="A465" s="19"/>
      <c r="B465" s="20"/>
      <c r="C465" s="19"/>
      <c r="D465" s="19"/>
    </row>
    <row r="466" spans="1:17" ht="14.5" x14ac:dyDescent="0.35">
      <c r="A466" s="19"/>
      <c r="B466" s="20"/>
      <c r="C466" s="19"/>
      <c r="D466" s="19"/>
    </row>
    <row r="467" spans="1:17" ht="14.5" x14ac:dyDescent="0.35">
      <c r="A467" s="19"/>
      <c r="B467" s="20"/>
      <c r="C467" s="19"/>
      <c r="D467" s="19"/>
    </row>
    <row r="468" spans="1:17" ht="14.5" x14ac:dyDescent="0.35">
      <c r="A468" s="19"/>
      <c r="B468" s="20"/>
      <c r="C468" s="19"/>
      <c r="D468" s="19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1:17" ht="14.5" x14ac:dyDescent="0.35">
      <c r="A469" s="19"/>
      <c r="B469" s="20"/>
      <c r="C469" s="19"/>
      <c r="D469" s="19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1:17" ht="14.5" x14ac:dyDescent="0.35">
      <c r="A470" s="19"/>
      <c r="B470" s="20"/>
      <c r="C470" s="19"/>
      <c r="D470" s="19"/>
    </row>
    <row r="471" spans="1:17" ht="14.5" x14ac:dyDescent="0.35">
      <c r="A471" s="19"/>
      <c r="B471" s="20"/>
      <c r="C471" s="19"/>
      <c r="D471" s="19"/>
    </row>
    <row r="472" spans="1:17" ht="14.5" x14ac:dyDescent="0.35">
      <c r="A472" s="19"/>
      <c r="B472" s="20"/>
      <c r="C472" s="19"/>
      <c r="D472" s="19"/>
    </row>
    <row r="473" spans="1:17" ht="14.5" x14ac:dyDescent="0.35">
      <c r="A473" s="19"/>
      <c r="B473" s="20"/>
      <c r="C473" s="19"/>
      <c r="D473" s="19"/>
    </row>
    <row r="474" spans="1:17" ht="14.5" x14ac:dyDescent="0.35">
      <c r="A474" s="19"/>
      <c r="B474" s="20"/>
      <c r="C474" s="19"/>
      <c r="D474" s="19"/>
    </row>
    <row r="475" spans="1:17" ht="14.5" x14ac:dyDescent="0.35">
      <c r="A475" s="19"/>
      <c r="B475" s="20"/>
      <c r="C475" s="19"/>
      <c r="D475" s="19"/>
    </row>
    <row r="476" spans="1:17" ht="14.5" x14ac:dyDescent="0.35">
      <c r="A476" s="19"/>
      <c r="B476" s="20"/>
      <c r="C476" s="19"/>
      <c r="D476" s="19"/>
      <c r="E476" s="21"/>
      <c r="M476" s="21"/>
    </row>
    <row r="477" spans="1:17" ht="14.5" x14ac:dyDescent="0.35">
      <c r="A477" s="19"/>
      <c r="B477" s="20"/>
      <c r="C477" s="19"/>
      <c r="D477" s="19"/>
    </row>
    <row r="478" spans="1:17" ht="14.5" x14ac:dyDescent="0.35">
      <c r="A478" s="19"/>
      <c r="B478" s="20"/>
      <c r="C478" s="19"/>
      <c r="D478" s="19"/>
      <c r="M478" s="21"/>
    </row>
    <row r="479" spans="1:17" ht="14.5" x14ac:dyDescent="0.35">
      <c r="A479" s="19"/>
      <c r="B479" s="20"/>
      <c r="C479" s="19"/>
      <c r="D479" s="19"/>
    </row>
    <row r="480" spans="1:17" ht="14.5" x14ac:dyDescent="0.35">
      <c r="A480" s="19"/>
      <c r="B480" s="20"/>
      <c r="C480" s="19"/>
      <c r="D480" s="19"/>
    </row>
    <row r="481" spans="1:17" ht="14.5" x14ac:dyDescent="0.35">
      <c r="A481" s="19"/>
      <c r="B481" s="20"/>
      <c r="C481" s="19"/>
      <c r="D481" s="19"/>
      <c r="E481" s="21"/>
      <c r="F481" s="21"/>
      <c r="M481" s="21"/>
    </row>
    <row r="482" spans="1:17" ht="14.5" x14ac:dyDescent="0.35">
      <c r="A482" s="19"/>
      <c r="B482" s="20"/>
      <c r="C482" s="19"/>
      <c r="D482" s="19"/>
    </row>
    <row r="483" spans="1:17" ht="14.5" x14ac:dyDescent="0.35">
      <c r="A483" s="19"/>
      <c r="B483" s="20"/>
      <c r="C483" s="19"/>
      <c r="D483" s="19"/>
    </row>
    <row r="484" spans="1:17" ht="14.5" x14ac:dyDescent="0.35">
      <c r="A484" s="19"/>
      <c r="B484" s="20"/>
      <c r="C484" s="19"/>
      <c r="D484" s="19"/>
      <c r="E484" s="21"/>
      <c r="F484" s="21"/>
      <c r="G484" s="21"/>
      <c r="H484" s="21"/>
      <c r="J484" s="21"/>
      <c r="K484" s="21"/>
      <c r="L484" s="21"/>
      <c r="N484" s="21"/>
      <c r="P484" s="21"/>
    </row>
    <row r="485" spans="1:17" ht="14.5" x14ac:dyDescent="0.35">
      <c r="A485" s="19"/>
      <c r="B485" s="20"/>
      <c r="C485" s="19"/>
      <c r="D485" s="19"/>
    </row>
    <row r="486" spans="1:17" ht="14.5" x14ac:dyDescent="0.35">
      <c r="A486" s="19"/>
      <c r="B486" s="20"/>
      <c r="C486" s="19"/>
      <c r="D486" s="19"/>
    </row>
    <row r="487" spans="1:17" ht="14.5" x14ac:dyDescent="0.35">
      <c r="A487" s="19"/>
      <c r="B487" s="20"/>
      <c r="C487" s="19"/>
      <c r="D487" s="19"/>
    </row>
    <row r="488" spans="1:17" ht="14.5" x14ac:dyDescent="0.35">
      <c r="A488" s="19"/>
      <c r="B488" s="20"/>
      <c r="C488" s="19"/>
      <c r="D488" s="19"/>
    </row>
    <row r="489" spans="1:17" ht="14.5" x14ac:dyDescent="0.35">
      <c r="A489" s="19"/>
      <c r="B489" s="20"/>
      <c r="C489" s="19"/>
      <c r="D489" s="19"/>
    </row>
    <row r="490" spans="1:17" ht="14.5" x14ac:dyDescent="0.35">
      <c r="A490" s="19"/>
      <c r="B490" s="20"/>
      <c r="C490" s="19"/>
      <c r="D490" s="19"/>
    </row>
    <row r="491" spans="1:17" ht="14.5" x14ac:dyDescent="0.35">
      <c r="A491" s="19"/>
      <c r="B491" s="20"/>
      <c r="C491" s="19"/>
      <c r="D491" s="19"/>
    </row>
    <row r="492" spans="1:17" ht="14.5" x14ac:dyDescent="0.35">
      <c r="A492" s="19"/>
      <c r="B492" s="20"/>
      <c r="C492" s="19"/>
      <c r="D492" s="19"/>
    </row>
    <row r="493" spans="1:17" ht="14.5" x14ac:dyDescent="0.35">
      <c r="A493" s="19"/>
      <c r="B493" s="20"/>
      <c r="C493" s="19"/>
      <c r="D493" s="19"/>
    </row>
    <row r="494" spans="1:17" ht="14.5" x14ac:dyDescent="0.35">
      <c r="A494" s="19"/>
      <c r="B494" s="20"/>
      <c r="C494" s="19"/>
      <c r="D494" s="19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</row>
    <row r="495" spans="1:17" ht="14.5" x14ac:dyDescent="0.35">
      <c r="A495" s="19"/>
      <c r="B495" s="20"/>
      <c r="C495" s="19"/>
      <c r="D495" s="19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</row>
    <row r="496" spans="1:17" ht="14.5" x14ac:dyDescent="0.35">
      <c r="A496" s="19"/>
      <c r="B496" s="20"/>
      <c r="C496" s="19"/>
      <c r="D496" s="19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</row>
    <row r="497" spans="1:17" ht="14.5" x14ac:dyDescent="0.35">
      <c r="A497" s="19"/>
      <c r="B497" s="20"/>
      <c r="C497" s="19"/>
      <c r="D497" s="19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</row>
    <row r="498" spans="1:17" ht="14.5" x14ac:dyDescent="0.35">
      <c r="A498" s="19"/>
      <c r="B498" s="20"/>
      <c r="C498" s="19"/>
      <c r="D498" s="19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</row>
    <row r="499" spans="1:17" ht="14.5" x14ac:dyDescent="0.35">
      <c r="A499" s="19"/>
      <c r="B499" s="20"/>
      <c r="C499" s="19"/>
      <c r="D499" s="19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</row>
    <row r="500" spans="1:17" ht="14.5" x14ac:dyDescent="0.35">
      <c r="A500" s="19"/>
      <c r="B500" s="20"/>
      <c r="C500" s="19"/>
      <c r="D500" s="19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</row>
    <row r="501" spans="1:17" ht="14.5" x14ac:dyDescent="0.35">
      <c r="A501" s="19"/>
      <c r="B501" s="20"/>
      <c r="C501" s="19"/>
      <c r="D501" s="19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</row>
    <row r="502" spans="1:17" ht="14.5" x14ac:dyDescent="0.35">
      <c r="A502" s="19"/>
      <c r="B502" s="20"/>
      <c r="C502" s="19"/>
      <c r="D502" s="19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</row>
    <row r="503" spans="1:17" ht="14.5" x14ac:dyDescent="0.35">
      <c r="A503" s="19"/>
      <c r="B503" s="20"/>
      <c r="C503" s="19"/>
      <c r="D503" s="19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</row>
    <row r="504" spans="1:17" ht="14.5" x14ac:dyDescent="0.35">
      <c r="A504" s="19"/>
      <c r="B504" s="20"/>
      <c r="C504" s="19"/>
      <c r="D504" s="19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</row>
    <row r="505" spans="1:17" ht="14.5" x14ac:dyDescent="0.35">
      <c r="A505" s="19"/>
      <c r="B505" s="20"/>
      <c r="C505" s="19"/>
      <c r="D505" s="19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1:17" ht="14.5" x14ac:dyDescent="0.35">
      <c r="A506" s="19"/>
      <c r="B506" s="20"/>
      <c r="C506" s="19"/>
      <c r="D506" s="19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</row>
    <row r="507" spans="1:17" ht="14.5" x14ac:dyDescent="0.35">
      <c r="A507" s="19"/>
      <c r="B507" s="20"/>
      <c r="C507" s="19"/>
      <c r="D507" s="19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</row>
    <row r="508" spans="1:17" ht="14.5" x14ac:dyDescent="0.35">
      <c r="A508" s="19"/>
      <c r="B508" s="20"/>
      <c r="C508" s="19"/>
      <c r="D508" s="19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</row>
    <row r="509" spans="1:17" ht="14.5" x14ac:dyDescent="0.35">
      <c r="A509" s="19"/>
      <c r="B509" s="20"/>
      <c r="C509" s="19"/>
      <c r="D509" s="19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</row>
    <row r="510" spans="1:17" ht="14.5" x14ac:dyDescent="0.35">
      <c r="A510" s="19"/>
      <c r="B510" s="20"/>
      <c r="C510" s="19"/>
      <c r="D510" s="19"/>
    </row>
    <row r="511" spans="1:17" ht="14.5" x14ac:dyDescent="0.35">
      <c r="A511" s="19"/>
      <c r="B511" s="20"/>
      <c r="C511" s="19"/>
      <c r="D511" s="19"/>
    </row>
    <row r="512" spans="1:17" ht="14.5" x14ac:dyDescent="0.35">
      <c r="A512" s="19"/>
      <c r="B512" s="20"/>
      <c r="C512" s="19"/>
      <c r="D512" s="19"/>
    </row>
    <row r="513" spans="1:17" ht="14.5" x14ac:dyDescent="0.35">
      <c r="A513" s="19"/>
      <c r="B513" s="20"/>
      <c r="C513" s="19"/>
      <c r="D513" s="19"/>
    </row>
    <row r="514" spans="1:17" ht="14.5" x14ac:dyDescent="0.35">
      <c r="A514" s="19"/>
      <c r="B514" s="20"/>
      <c r="C514" s="19"/>
      <c r="D514" s="19"/>
    </row>
    <row r="515" spans="1:17" ht="14.5" x14ac:dyDescent="0.35">
      <c r="A515" s="19"/>
      <c r="B515" s="20"/>
      <c r="C515" s="19"/>
      <c r="D515" s="19"/>
    </row>
    <row r="516" spans="1:17" ht="14.5" x14ac:dyDescent="0.35">
      <c r="A516" s="19"/>
      <c r="B516" s="20"/>
      <c r="C516" s="19"/>
      <c r="D516" s="19"/>
    </row>
    <row r="517" spans="1:17" ht="14.5" x14ac:dyDescent="0.35">
      <c r="A517" s="19"/>
      <c r="B517" s="20"/>
      <c r="C517" s="19"/>
      <c r="D517" s="19"/>
    </row>
    <row r="518" spans="1:17" ht="14.5" x14ac:dyDescent="0.35">
      <c r="A518" s="19"/>
      <c r="B518" s="20"/>
      <c r="C518" s="19"/>
      <c r="D518" s="19"/>
    </row>
    <row r="519" spans="1:17" ht="14.5" x14ac:dyDescent="0.35">
      <c r="A519" s="19"/>
      <c r="B519" s="20"/>
      <c r="C519" s="19"/>
      <c r="D519" s="19"/>
    </row>
    <row r="520" spans="1:17" ht="14.5" x14ac:dyDescent="0.35">
      <c r="A520" s="19"/>
      <c r="B520" s="20"/>
      <c r="C520" s="19"/>
      <c r="D520" s="19"/>
    </row>
    <row r="521" spans="1:17" ht="14.5" x14ac:dyDescent="0.35">
      <c r="A521" s="19"/>
      <c r="B521" s="20"/>
      <c r="C521" s="19"/>
      <c r="D521" s="19"/>
    </row>
    <row r="522" spans="1:17" ht="14.5" x14ac:dyDescent="0.35">
      <c r="A522" s="19"/>
      <c r="B522" s="20"/>
      <c r="C522" s="19"/>
      <c r="D522" s="19"/>
      <c r="E522" s="21"/>
      <c r="F522" s="21"/>
      <c r="G522" s="21"/>
      <c r="H522" s="21"/>
      <c r="K522" s="21"/>
      <c r="L522" s="21"/>
      <c r="N522" s="21"/>
      <c r="P522" s="21"/>
    </row>
    <row r="523" spans="1:17" ht="14.5" x14ac:dyDescent="0.35">
      <c r="A523" s="19"/>
      <c r="B523" s="20"/>
      <c r="C523" s="19"/>
      <c r="D523" s="19"/>
    </row>
    <row r="524" spans="1:17" ht="14.5" x14ac:dyDescent="0.35">
      <c r="A524" s="19"/>
      <c r="B524" s="20"/>
      <c r="C524" s="19"/>
      <c r="D524" s="19"/>
    </row>
    <row r="525" spans="1:17" ht="14.5" x14ac:dyDescent="0.35">
      <c r="A525" s="19"/>
      <c r="B525" s="20"/>
      <c r="C525" s="19"/>
      <c r="D525" s="19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1:17" ht="14.5" x14ac:dyDescent="0.35">
      <c r="A526" s="19"/>
      <c r="B526" s="20"/>
      <c r="C526" s="19"/>
      <c r="D526" s="19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1:17" ht="14.5" x14ac:dyDescent="0.35">
      <c r="A527" s="19"/>
      <c r="B527" s="20"/>
      <c r="C527" s="19"/>
      <c r="D527" s="19"/>
    </row>
    <row r="528" spans="1:17" ht="14.5" x14ac:dyDescent="0.35">
      <c r="A528" s="19"/>
      <c r="B528" s="20"/>
      <c r="C528" s="19"/>
      <c r="D528" s="19"/>
    </row>
    <row r="529" spans="1:16" ht="14.5" x14ac:dyDescent="0.35">
      <c r="A529" s="19"/>
      <c r="B529" s="20"/>
      <c r="C529" s="19"/>
      <c r="D529" s="19"/>
    </row>
    <row r="530" spans="1:16" ht="14.5" x14ac:dyDescent="0.35">
      <c r="A530" s="19"/>
      <c r="B530" s="20"/>
      <c r="C530" s="19"/>
      <c r="D530" s="19"/>
    </row>
    <row r="531" spans="1:16" ht="14.5" x14ac:dyDescent="0.35">
      <c r="A531" s="19"/>
      <c r="B531" s="20"/>
      <c r="C531" s="19"/>
      <c r="D531" s="19"/>
    </row>
    <row r="532" spans="1:16" ht="14.5" x14ac:dyDescent="0.35">
      <c r="A532" s="19"/>
      <c r="B532" s="20"/>
      <c r="C532" s="19"/>
      <c r="D532" s="19"/>
    </row>
    <row r="533" spans="1:16" ht="14.5" x14ac:dyDescent="0.35">
      <c r="A533" s="19"/>
      <c r="B533" s="20"/>
      <c r="C533" s="19"/>
      <c r="D533" s="19"/>
    </row>
    <row r="534" spans="1:16" ht="14.5" x14ac:dyDescent="0.35">
      <c r="A534" s="19"/>
      <c r="B534" s="20"/>
      <c r="C534" s="19"/>
      <c r="D534" s="19"/>
    </row>
    <row r="535" spans="1:16" ht="14.5" x14ac:dyDescent="0.35">
      <c r="A535" s="19"/>
      <c r="B535" s="20"/>
      <c r="C535" s="19"/>
      <c r="D535" s="19"/>
    </row>
    <row r="536" spans="1:16" ht="14.5" x14ac:dyDescent="0.35">
      <c r="A536" s="19"/>
      <c r="B536" s="20"/>
      <c r="C536" s="19"/>
      <c r="D536" s="19"/>
    </row>
    <row r="537" spans="1:16" ht="14.5" x14ac:dyDescent="0.35">
      <c r="A537" s="19"/>
      <c r="B537" s="20"/>
      <c r="C537" s="19"/>
      <c r="D537" s="19"/>
    </row>
    <row r="538" spans="1:16" ht="14.5" x14ac:dyDescent="0.35">
      <c r="A538" s="19"/>
      <c r="B538" s="20"/>
      <c r="C538" s="19"/>
      <c r="D538" s="19"/>
    </row>
    <row r="539" spans="1:16" ht="14.5" x14ac:dyDescent="0.35">
      <c r="A539" s="19"/>
      <c r="B539" s="20"/>
      <c r="C539" s="19"/>
      <c r="D539" s="19"/>
      <c r="E539" s="21"/>
      <c r="F539" s="21"/>
      <c r="G539" s="21"/>
      <c r="H539" s="21"/>
      <c r="J539" s="21"/>
      <c r="K539" s="21"/>
      <c r="L539" s="21"/>
      <c r="M539" s="21"/>
      <c r="N539" s="21"/>
      <c r="P539" s="21"/>
    </row>
    <row r="540" spans="1:16" ht="14.5" x14ac:dyDescent="0.35">
      <c r="A540" s="19"/>
      <c r="B540" s="20"/>
      <c r="C540" s="19"/>
      <c r="D540" s="19"/>
    </row>
    <row r="541" spans="1:16" ht="14.5" x14ac:dyDescent="0.35">
      <c r="A541" s="19"/>
      <c r="B541" s="20"/>
      <c r="C541" s="19"/>
      <c r="D541" s="19"/>
    </row>
    <row r="542" spans="1:16" ht="14.5" x14ac:dyDescent="0.35">
      <c r="A542" s="19"/>
      <c r="B542" s="20"/>
      <c r="C542" s="19"/>
      <c r="D542" s="19"/>
    </row>
    <row r="543" spans="1:16" ht="14.5" x14ac:dyDescent="0.35">
      <c r="A543" s="19"/>
      <c r="B543" s="20"/>
      <c r="C543" s="19"/>
      <c r="D543" s="19"/>
    </row>
    <row r="544" spans="1:16" ht="14.5" x14ac:dyDescent="0.35">
      <c r="A544" s="19"/>
      <c r="B544" s="20"/>
      <c r="C544" s="19"/>
      <c r="D544" s="19"/>
    </row>
    <row r="545" spans="1:4" ht="14.5" x14ac:dyDescent="0.35">
      <c r="A545" s="19"/>
      <c r="B545" s="20"/>
      <c r="C545" s="19"/>
      <c r="D545" s="19"/>
    </row>
    <row r="546" spans="1:4" ht="14.5" x14ac:dyDescent="0.35">
      <c r="A546" s="19"/>
      <c r="B546" s="20"/>
      <c r="C546" s="19"/>
      <c r="D546" s="19"/>
    </row>
    <row r="547" spans="1:4" ht="14.5" x14ac:dyDescent="0.35">
      <c r="A547" s="19"/>
      <c r="B547" s="20"/>
      <c r="C547" s="19"/>
      <c r="D547" s="19"/>
    </row>
    <row r="548" spans="1:4" ht="14.5" x14ac:dyDescent="0.35">
      <c r="A548" s="19"/>
      <c r="B548" s="20"/>
      <c r="C548" s="19"/>
      <c r="D548" s="19"/>
    </row>
    <row r="549" spans="1:4" ht="14.5" x14ac:dyDescent="0.35">
      <c r="A549" s="19"/>
      <c r="B549" s="20"/>
      <c r="C549" s="19"/>
      <c r="D549" s="19"/>
    </row>
    <row r="550" spans="1:4" ht="14.5" x14ac:dyDescent="0.35">
      <c r="A550" s="19"/>
      <c r="B550" s="20"/>
      <c r="C550" s="19"/>
      <c r="D550" s="19"/>
    </row>
    <row r="551" spans="1:4" ht="14.5" x14ac:dyDescent="0.35">
      <c r="A551" s="19"/>
      <c r="B551" s="20"/>
      <c r="C551" s="19"/>
      <c r="D551" s="19"/>
    </row>
    <row r="552" spans="1:4" ht="14.5" x14ac:dyDescent="0.35">
      <c r="A552" s="19"/>
      <c r="B552" s="20"/>
      <c r="C552" s="19"/>
      <c r="D552" s="19"/>
    </row>
    <row r="553" spans="1:4" ht="14.5" x14ac:dyDescent="0.35">
      <c r="A553" s="19"/>
      <c r="B553" s="20"/>
      <c r="C553" s="19"/>
      <c r="D553" s="19"/>
    </row>
    <row r="554" spans="1:4" ht="14.5" x14ac:dyDescent="0.35">
      <c r="A554" s="19"/>
      <c r="B554" s="20"/>
      <c r="C554" s="19"/>
      <c r="D554" s="19"/>
    </row>
    <row r="555" spans="1:4" ht="14.5" x14ac:dyDescent="0.35">
      <c r="A555" s="19"/>
      <c r="B555" s="20"/>
      <c r="C555" s="19"/>
      <c r="D555" s="19"/>
    </row>
    <row r="556" spans="1:4" ht="14.5" x14ac:dyDescent="0.35">
      <c r="A556" s="19"/>
      <c r="B556" s="20"/>
      <c r="C556" s="19"/>
      <c r="D556" s="19"/>
    </row>
    <row r="557" spans="1:4" ht="14.5" x14ac:dyDescent="0.35">
      <c r="A557" s="19"/>
      <c r="B557" s="20"/>
      <c r="C557" s="19"/>
      <c r="D557" s="19"/>
    </row>
    <row r="558" spans="1:4" ht="14.5" x14ac:dyDescent="0.35">
      <c r="A558" s="19"/>
      <c r="B558" s="20"/>
      <c r="C558" s="19"/>
      <c r="D558" s="19"/>
    </row>
    <row r="559" spans="1:4" ht="14.5" x14ac:dyDescent="0.35">
      <c r="A559" s="19"/>
      <c r="B559" s="20"/>
      <c r="C559" s="19"/>
      <c r="D559" s="19"/>
    </row>
    <row r="560" spans="1:4" ht="14.5" x14ac:dyDescent="0.35">
      <c r="A560" s="19"/>
      <c r="B560" s="20"/>
      <c r="C560" s="19"/>
      <c r="D560" s="19"/>
    </row>
    <row r="561" spans="1:16" ht="14.5" x14ac:dyDescent="0.35">
      <c r="A561" s="19"/>
      <c r="B561" s="20"/>
      <c r="C561" s="19"/>
      <c r="D561" s="19"/>
    </row>
    <row r="562" spans="1:16" ht="14.5" x14ac:dyDescent="0.35">
      <c r="A562" s="19"/>
      <c r="B562" s="20"/>
      <c r="C562" s="19"/>
      <c r="D562" s="19"/>
    </row>
    <row r="563" spans="1:16" ht="14.5" x14ac:dyDescent="0.35">
      <c r="A563" s="19"/>
      <c r="B563" s="20"/>
      <c r="C563" s="19"/>
      <c r="D563" s="19"/>
    </row>
    <row r="564" spans="1:16" ht="14.5" x14ac:dyDescent="0.35">
      <c r="A564" s="19"/>
      <c r="B564" s="20"/>
      <c r="C564" s="19"/>
      <c r="D564" s="19"/>
    </row>
    <row r="565" spans="1:16" ht="14.5" x14ac:dyDescent="0.35">
      <c r="A565" s="19"/>
      <c r="B565" s="20"/>
      <c r="C565" s="19"/>
      <c r="D565" s="19"/>
    </row>
    <row r="566" spans="1:16" ht="14.5" x14ac:dyDescent="0.35">
      <c r="A566" s="19"/>
      <c r="B566" s="20"/>
      <c r="C566" s="19"/>
      <c r="D566" s="19"/>
    </row>
    <row r="567" spans="1:16" ht="14.5" x14ac:dyDescent="0.35">
      <c r="A567" s="19"/>
      <c r="B567" s="20"/>
      <c r="C567" s="19"/>
      <c r="D567" s="19"/>
    </row>
    <row r="568" spans="1:16" ht="14.5" x14ac:dyDescent="0.35">
      <c r="A568" s="19"/>
      <c r="B568" s="20"/>
      <c r="C568" s="19"/>
      <c r="D568" s="19"/>
      <c r="M568" s="21"/>
    </row>
    <row r="569" spans="1:16" ht="14.5" x14ac:dyDescent="0.35">
      <c r="A569" s="19"/>
      <c r="B569" s="20"/>
      <c r="C569" s="19"/>
      <c r="D569" s="19"/>
    </row>
    <row r="570" spans="1:16" ht="14.5" x14ac:dyDescent="0.35">
      <c r="A570" s="19"/>
      <c r="B570" s="20"/>
      <c r="C570" s="19"/>
      <c r="D570" s="19"/>
      <c r="E570" s="21"/>
      <c r="F570" s="21"/>
      <c r="G570" s="21"/>
      <c r="H570" s="21"/>
      <c r="J570" s="21"/>
      <c r="K570" s="21"/>
      <c r="L570" s="21"/>
      <c r="N570" s="21"/>
      <c r="P570" s="21"/>
    </row>
    <row r="571" spans="1:16" ht="14.5" x14ac:dyDescent="0.35">
      <c r="A571" s="19"/>
      <c r="B571" s="20"/>
      <c r="C571" s="19"/>
      <c r="D571" s="19"/>
    </row>
    <row r="572" spans="1:16" ht="14.5" x14ac:dyDescent="0.35">
      <c r="A572" s="19"/>
      <c r="B572" s="20"/>
      <c r="C572" s="19"/>
      <c r="D572" s="19"/>
    </row>
    <row r="573" spans="1:16" ht="14.5" x14ac:dyDescent="0.35">
      <c r="A573" s="19"/>
      <c r="B573" s="20"/>
      <c r="C573" s="19"/>
      <c r="D573" s="19"/>
    </row>
    <row r="574" spans="1:16" ht="14.5" x14ac:dyDescent="0.35">
      <c r="A574" s="19"/>
      <c r="B574" s="20"/>
      <c r="C574" s="19"/>
      <c r="D574" s="19"/>
    </row>
    <row r="575" spans="1:16" ht="14.5" x14ac:dyDescent="0.35">
      <c r="A575" s="19"/>
      <c r="B575" s="20"/>
      <c r="C575" s="19"/>
      <c r="D575" s="19"/>
    </row>
    <row r="576" spans="1:16" ht="14.5" x14ac:dyDescent="0.35">
      <c r="A576" s="19"/>
      <c r="B576" s="20"/>
      <c r="C576" s="19"/>
      <c r="D576" s="19"/>
    </row>
    <row r="577" spans="1:17" ht="14.5" x14ac:dyDescent="0.35">
      <c r="A577" s="19"/>
      <c r="B577" s="20"/>
      <c r="C577" s="19"/>
      <c r="D577" s="19"/>
    </row>
    <row r="578" spans="1:17" ht="14.5" x14ac:dyDescent="0.35">
      <c r="A578" s="19"/>
      <c r="B578" s="20"/>
      <c r="C578" s="19"/>
      <c r="D578" s="19"/>
    </row>
    <row r="579" spans="1:17" ht="14.5" x14ac:dyDescent="0.35">
      <c r="A579" s="19"/>
      <c r="B579" s="20"/>
      <c r="C579" s="19"/>
      <c r="D579" s="19"/>
    </row>
    <row r="580" spans="1:17" ht="14.5" x14ac:dyDescent="0.35">
      <c r="A580" s="19"/>
      <c r="B580" s="20"/>
      <c r="C580" s="19"/>
      <c r="D580" s="19"/>
    </row>
    <row r="581" spans="1:17" ht="14.5" x14ac:dyDescent="0.35">
      <c r="A581" s="19"/>
      <c r="B581" s="20"/>
      <c r="C581" s="19"/>
      <c r="D581" s="19"/>
    </row>
    <row r="582" spans="1:17" ht="14.5" x14ac:dyDescent="0.35">
      <c r="A582" s="19"/>
      <c r="B582" s="20"/>
      <c r="C582" s="19"/>
      <c r="D582" s="19"/>
    </row>
    <row r="583" spans="1:17" ht="14.5" x14ac:dyDescent="0.35">
      <c r="A583" s="19"/>
      <c r="B583" s="20"/>
      <c r="C583" s="19"/>
      <c r="D583" s="19"/>
    </row>
    <row r="584" spans="1:17" ht="14.5" x14ac:dyDescent="0.35">
      <c r="A584" s="19"/>
      <c r="B584" s="20"/>
      <c r="C584" s="19"/>
      <c r="D584" s="19"/>
    </row>
    <row r="585" spans="1:17" ht="14.5" x14ac:dyDescent="0.35">
      <c r="A585" s="19"/>
      <c r="B585" s="20"/>
      <c r="C585" s="19"/>
      <c r="D585" s="19"/>
    </row>
    <row r="586" spans="1:17" ht="14.5" x14ac:dyDescent="0.35">
      <c r="A586" s="19"/>
      <c r="B586" s="20"/>
      <c r="C586" s="19"/>
      <c r="D586" s="19"/>
    </row>
    <row r="587" spans="1:17" ht="14.5" x14ac:dyDescent="0.35">
      <c r="A587" s="19"/>
      <c r="B587" s="20"/>
      <c r="C587" s="19"/>
      <c r="D587" s="19"/>
    </row>
    <row r="588" spans="1:17" ht="14.5" x14ac:dyDescent="0.35">
      <c r="A588" s="19"/>
      <c r="B588" s="20"/>
      <c r="C588" s="19"/>
      <c r="D588" s="19"/>
    </row>
    <row r="589" spans="1:17" ht="14.5" x14ac:dyDescent="0.35">
      <c r="A589" s="19"/>
      <c r="B589" s="20"/>
      <c r="C589" s="19"/>
      <c r="D589" s="19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1:17" ht="14.5" x14ac:dyDescent="0.35">
      <c r="A590" s="19"/>
      <c r="B590" s="20"/>
      <c r="C590" s="19"/>
      <c r="D590" s="19"/>
    </row>
    <row r="591" spans="1:17" ht="14.5" x14ac:dyDescent="0.35">
      <c r="A591" s="19"/>
      <c r="B591" s="20"/>
      <c r="C591" s="19"/>
      <c r="D591" s="19"/>
    </row>
    <row r="592" spans="1:17" ht="14.5" x14ac:dyDescent="0.35">
      <c r="A592" s="19"/>
      <c r="B592" s="20"/>
      <c r="C592" s="19"/>
      <c r="D592" s="19"/>
    </row>
    <row r="593" spans="1:16" ht="14.5" x14ac:dyDescent="0.35">
      <c r="A593" s="19"/>
      <c r="B593" s="20"/>
      <c r="C593" s="19"/>
      <c r="D593" s="19"/>
    </row>
    <row r="594" spans="1:16" ht="14.5" x14ac:dyDescent="0.35">
      <c r="A594" s="19"/>
      <c r="B594" s="20"/>
      <c r="C594" s="19"/>
      <c r="D594" s="19"/>
    </row>
    <row r="595" spans="1:16" ht="14.5" x14ac:dyDescent="0.35">
      <c r="A595" s="19"/>
      <c r="B595" s="20"/>
      <c r="C595" s="19"/>
      <c r="D595" s="19"/>
    </row>
    <row r="596" spans="1:16" ht="14.5" x14ac:dyDescent="0.35">
      <c r="A596" s="19"/>
      <c r="B596" s="20"/>
      <c r="C596" s="19"/>
      <c r="D596" s="19"/>
    </row>
    <row r="597" spans="1:16" ht="14.5" x14ac:dyDescent="0.35">
      <c r="A597" s="19"/>
      <c r="B597" s="20"/>
      <c r="C597" s="19"/>
      <c r="D597" s="19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P597" s="21"/>
    </row>
    <row r="598" spans="1:16" ht="14.5" x14ac:dyDescent="0.35">
      <c r="A598" s="19"/>
      <c r="B598" s="20"/>
      <c r="C598" s="19"/>
      <c r="D598" s="19"/>
    </row>
    <row r="599" spans="1:16" ht="14.5" x14ac:dyDescent="0.35">
      <c r="A599" s="19"/>
      <c r="B599" s="20"/>
      <c r="C599" s="19"/>
      <c r="D599" s="19"/>
      <c r="E599" s="21"/>
      <c r="F599" s="21"/>
      <c r="J599" s="21"/>
      <c r="M599" s="21"/>
    </row>
    <row r="600" spans="1:16" ht="14.5" x14ac:dyDescent="0.35">
      <c r="A600" s="19"/>
      <c r="B600" s="20"/>
      <c r="C600" s="19"/>
      <c r="D600" s="19"/>
    </row>
    <row r="601" spans="1:16" ht="14.5" x14ac:dyDescent="0.35">
      <c r="A601" s="19"/>
      <c r="B601" s="20"/>
      <c r="C601" s="19"/>
      <c r="D601" s="19"/>
      <c r="M601" s="21"/>
    </row>
    <row r="602" spans="1:16" ht="14.5" x14ac:dyDescent="0.35">
      <c r="A602" s="19"/>
      <c r="B602" s="20"/>
      <c r="C602" s="19"/>
      <c r="D602" s="19"/>
    </row>
    <row r="603" spans="1:16" ht="14.5" x14ac:dyDescent="0.35">
      <c r="A603" s="19"/>
      <c r="B603" s="20"/>
      <c r="C603" s="19"/>
      <c r="D603" s="19"/>
    </row>
    <row r="604" spans="1:16" ht="14.5" x14ac:dyDescent="0.35">
      <c r="A604" s="19"/>
      <c r="B604" s="20"/>
      <c r="C604" s="19"/>
      <c r="D604" s="19"/>
      <c r="E604" s="21"/>
      <c r="F604" s="21"/>
      <c r="G604" s="21"/>
      <c r="H604" s="21"/>
      <c r="J604" s="21"/>
      <c r="K604" s="21"/>
      <c r="L604" s="21"/>
      <c r="N604" s="21"/>
      <c r="P604" s="21"/>
    </row>
    <row r="605" spans="1:16" ht="14.5" x14ac:dyDescent="0.35">
      <c r="A605" s="19"/>
      <c r="B605" s="20"/>
      <c r="C605" s="19"/>
      <c r="D605" s="19"/>
    </row>
    <row r="606" spans="1:16" ht="14.5" x14ac:dyDescent="0.35">
      <c r="A606" s="19"/>
      <c r="B606" s="20"/>
      <c r="C606" s="19"/>
      <c r="D606" s="19"/>
      <c r="E606" s="21"/>
      <c r="F606" s="21"/>
      <c r="G606" s="21"/>
      <c r="H606" s="21"/>
      <c r="I606" s="21"/>
      <c r="K606" s="21"/>
      <c r="L606" s="21"/>
      <c r="M606" s="21"/>
      <c r="N606" s="21"/>
      <c r="P606" s="21"/>
    </row>
    <row r="607" spans="1:16" ht="14.5" x14ac:dyDescent="0.35">
      <c r="A607" s="19"/>
      <c r="B607" s="20"/>
      <c r="C607" s="19"/>
      <c r="D607" s="19"/>
    </row>
    <row r="608" spans="1:16" ht="14.5" x14ac:dyDescent="0.35">
      <c r="A608" s="19"/>
      <c r="B608" s="20"/>
      <c r="C608" s="19"/>
      <c r="D608" s="19"/>
    </row>
    <row r="609" spans="1:17" ht="14.5" x14ac:dyDescent="0.35">
      <c r="A609" s="19"/>
      <c r="B609" s="20"/>
      <c r="C609" s="19"/>
      <c r="D609" s="19"/>
    </row>
    <row r="610" spans="1:17" ht="14.5" x14ac:dyDescent="0.35">
      <c r="A610" s="19"/>
      <c r="B610" s="20"/>
      <c r="C610" s="19"/>
      <c r="D610" s="19"/>
      <c r="E610" s="21"/>
      <c r="F610" s="21"/>
      <c r="G610" s="21"/>
      <c r="H610" s="21"/>
      <c r="J610" s="21"/>
      <c r="K610" s="21"/>
      <c r="L610" s="21"/>
      <c r="N610" s="21"/>
      <c r="P610" s="21"/>
    </row>
    <row r="611" spans="1:17" ht="14.5" x14ac:dyDescent="0.35">
      <c r="A611" s="19"/>
      <c r="B611" s="20"/>
      <c r="C611" s="19"/>
      <c r="D611" s="19"/>
    </row>
    <row r="612" spans="1:17" ht="14.5" x14ac:dyDescent="0.35">
      <c r="A612" s="19"/>
      <c r="B612" s="20"/>
      <c r="C612" s="19"/>
      <c r="D612" s="19"/>
    </row>
    <row r="613" spans="1:17" ht="14.5" x14ac:dyDescent="0.35">
      <c r="A613" s="19"/>
      <c r="B613" s="20"/>
      <c r="C613" s="19"/>
      <c r="D613" s="19"/>
    </row>
    <row r="614" spans="1:17" ht="14.5" x14ac:dyDescent="0.35">
      <c r="A614" s="19"/>
      <c r="B614" s="20"/>
      <c r="C614" s="19"/>
      <c r="D614" s="19"/>
    </row>
    <row r="615" spans="1:17" ht="14.5" x14ac:dyDescent="0.35">
      <c r="A615" s="19"/>
      <c r="B615" s="20"/>
      <c r="C615" s="19"/>
      <c r="D615" s="19"/>
    </row>
    <row r="616" spans="1:17" ht="14.5" x14ac:dyDescent="0.35">
      <c r="A616" s="19"/>
      <c r="B616" s="20"/>
      <c r="C616" s="19"/>
      <c r="D616" s="19"/>
    </row>
    <row r="617" spans="1:17" ht="14.5" x14ac:dyDescent="0.35">
      <c r="A617" s="19"/>
      <c r="B617" s="20"/>
      <c r="C617" s="19"/>
      <c r="D617" s="19"/>
    </row>
    <row r="618" spans="1:17" ht="14.5" x14ac:dyDescent="0.35">
      <c r="A618" s="19"/>
      <c r="B618" s="20"/>
      <c r="C618" s="19"/>
      <c r="D618" s="19"/>
    </row>
    <row r="619" spans="1:17" ht="14.5" x14ac:dyDescent="0.35">
      <c r="A619" s="19"/>
      <c r="B619" s="20"/>
      <c r="C619" s="19"/>
      <c r="D619" s="19"/>
    </row>
    <row r="620" spans="1:17" ht="14.5" x14ac:dyDescent="0.35">
      <c r="A620" s="19"/>
      <c r="B620" s="20"/>
      <c r="C620" s="19"/>
      <c r="D620" s="19"/>
    </row>
    <row r="621" spans="1:17" ht="14.5" x14ac:dyDescent="0.35">
      <c r="A621" s="19"/>
      <c r="B621" s="20"/>
      <c r="C621" s="19"/>
      <c r="D621" s="19"/>
    </row>
    <row r="622" spans="1:17" ht="14.5" x14ac:dyDescent="0.35">
      <c r="A622" s="19"/>
      <c r="B622" s="20"/>
      <c r="C622" s="19"/>
      <c r="D622" s="19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spans="1:17" ht="14.5" x14ac:dyDescent="0.35">
      <c r="A623" s="19"/>
      <c r="B623" s="20"/>
      <c r="C623" s="19"/>
      <c r="D623" s="19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spans="1:17" ht="14.5" x14ac:dyDescent="0.35">
      <c r="A624" s="19"/>
      <c r="B624" s="20"/>
      <c r="C624" s="19"/>
      <c r="D624" s="19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spans="1:17" ht="14.5" x14ac:dyDescent="0.35">
      <c r="A625" s="19"/>
      <c r="B625" s="20"/>
      <c r="C625" s="19"/>
      <c r="D625" s="19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spans="1:17" ht="14.5" x14ac:dyDescent="0.35">
      <c r="A626" s="19"/>
      <c r="B626" s="20"/>
      <c r="C626" s="19"/>
      <c r="D626" s="19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spans="1:17" ht="14.5" x14ac:dyDescent="0.35">
      <c r="A627" s="19"/>
      <c r="B627" s="20"/>
      <c r="C627" s="19"/>
      <c r="D627" s="19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spans="1:17" ht="14.5" x14ac:dyDescent="0.35">
      <c r="A628" s="19"/>
      <c r="B628" s="20"/>
      <c r="C628" s="19"/>
      <c r="D628" s="19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spans="1:17" ht="14.5" x14ac:dyDescent="0.35">
      <c r="A629" s="19"/>
      <c r="B629" s="20"/>
      <c r="C629" s="19"/>
      <c r="D629" s="19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1:17" ht="14.5" x14ac:dyDescent="0.35">
      <c r="A630" s="19"/>
      <c r="B630" s="20"/>
      <c r="C630" s="19"/>
      <c r="D630" s="19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spans="1:17" ht="14.5" x14ac:dyDescent="0.35">
      <c r="A631" s="19"/>
      <c r="B631" s="20"/>
      <c r="C631" s="19"/>
      <c r="D631" s="19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1:17" ht="14.5" x14ac:dyDescent="0.35">
      <c r="A632" s="19"/>
      <c r="B632" s="20"/>
      <c r="C632" s="19"/>
      <c r="D632" s="19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1:17" ht="14.5" x14ac:dyDescent="0.35">
      <c r="A633" s="19"/>
      <c r="B633" s="20"/>
      <c r="C633" s="19"/>
      <c r="D633" s="19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1:17" ht="14.5" x14ac:dyDescent="0.35">
      <c r="A634" s="19"/>
      <c r="B634" s="20"/>
      <c r="C634" s="19"/>
      <c r="D634" s="19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spans="1:17" ht="14.5" x14ac:dyDescent="0.35">
      <c r="A635" s="19"/>
      <c r="B635" s="20"/>
      <c r="C635" s="19"/>
      <c r="D635" s="19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spans="1:17" ht="14.5" x14ac:dyDescent="0.35">
      <c r="A636" s="19"/>
      <c r="B636" s="20"/>
      <c r="C636" s="19"/>
      <c r="D636" s="19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spans="1:17" ht="14.5" x14ac:dyDescent="0.35">
      <c r="A637" s="19"/>
      <c r="B637" s="20"/>
      <c r="C637" s="19"/>
      <c r="D637" s="19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spans="1:17" ht="14.5" x14ac:dyDescent="0.35">
      <c r="A638" s="19"/>
      <c r="B638" s="20"/>
      <c r="C638" s="19"/>
      <c r="D638" s="19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spans="1:17" ht="14.5" x14ac:dyDescent="0.35">
      <c r="A639" s="19"/>
      <c r="B639" s="20"/>
      <c r="C639" s="19"/>
      <c r="D639" s="19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spans="1:17" ht="14.5" x14ac:dyDescent="0.35">
      <c r="A640" s="19"/>
      <c r="B640" s="20"/>
      <c r="C640" s="19"/>
      <c r="D640" s="19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spans="1:17" ht="14.5" x14ac:dyDescent="0.35">
      <c r="A641" s="19"/>
      <c r="B641" s="20"/>
      <c r="C641" s="19"/>
      <c r="D641" s="19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spans="1:17" ht="14.5" x14ac:dyDescent="0.35">
      <c r="A642" s="19"/>
      <c r="B642" s="20"/>
      <c r="C642" s="19"/>
      <c r="D642" s="19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</sheetData>
  <sheetProtection sheet="1" objects="1" scenarios="1" sort="0" autoFilter="0"/>
  <autoFilter ref="A1:Q84" xr:uid="{46A347C1-D547-4982-A1C1-20E8BDA9818D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2EB3B-A091-49DD-9048-99B05AA8D836}">
  <sheetPr filterMode="1"/>
  <dimension ref="A1:AQ642"/>
  <sheetViews>
    <sheetView workbookViewId="0">
      <pane ySplit="1" topLeftCell="A2" activePane="bottomLeft" state="frozen"/>
      <selection pane="bottomLeft" activeCell="H111" sqref="H111"/>
    </sheetView>
  </sheetViews>
  <sheetFormatPr defaultColWidth="9.1796875" defaultRowHeight="11.5" x14ac:dyDescent="0.25"/>
  <cols>
    <col min="1" max="1" width="12.54296875" style="36" customWidth="1"/>
    <col min="2" max="2" width="14.54296875" style="37" customWidth="1"/>
    <col min="3" max="3" width="36.1796875" style="37" customWidth="1"/>
    <col min="4" max="4" width="32.1796875" style="37" customWidth="1"/>
    <col min="5" max="16" width="10" style="27" customWidth="1"/>
    <col min="17" max="19" width="11.81640625" style="27" customWidth="1"/>
    <col min="20" max="22" width="10" style="27" customWidth="1"/>
    <col min="23" max="25" width="10.81640625" style="27" customWidth="1"/>
    <col min="26" max="41" width="10" style="27" customWidth="1"/>
    <col min="42" max="16384" width="9.1796875" style="25"/>
  </cols>
  <sheetData>
    <row r="1" spans="1:43" s="26" customFormat="1" ht="34.5" x14ac:dyDescent="0.35">
      <c r="A1" s="38" t="s">
        <v>0</v>
      </c>
      <c r="B1" s="39" t="s">
        <v>1</v>
      </c>
      <c r="C1" s="28" t="s">
        <v>2</v>
      </c>
      <c r="D1" s="28" t="s">
        <v>3</v>
      </c>
      <c r="E1" s="29" t="s">
        <v>5</v>
      </c>
      <c r="F1" s="29" t="s">
        <v>771</v>
      </c>
      <c r="G1" s="29" t="s">
        <v>772</v>
      </c>
      <c r="H1" s="29" t="s">
        <v>6</v>
      </c>
      <c r="I1" s="29" t="s">
        <v>769</v>
      </c>
      <c r="J1" s="29" t="s">
        <v>768</v>
      </c>
      <c r="K1" s="29" t="s">
        <v>7</v>
      </c>
      <c r="L1" s="29" t="s">
        <v>773</v>
      </c>
      <c r="M1" s="29" t="s">
        <v>774</v>
      </c>
      <c r="N1" s="29" t="s">
        <v>586</v>
      </c>
      <c r="O1" s="29" t="s">
        <v>775</v>
      </c>
      <c r="P1" s="29" t="s">
        <v>776</v>
      </c>
      <c r="Q1" s="29" t="s">
        <v>9</v>
      </c>
      <c r="R1" s="29" t="s">
        <v>777</v>
      </c>
      <c r="S1" s="29" t="s">
        <v>778</v>
      </c>
      <c r="T1" s="29" t="s">
        <v>10</v>
      </c>
      <c r="U1" s="29" t="s">
        <v>779</v>
      </c>
      <c r="V1" s="29" t="s">
        <v>780</v>
      </c>
      <c r="W1" s="29" t="s">
        <v>11</v>
      </c>
      <c r="X1" s="29" t="s">
        <v>781</v>
      </c>
      <c r="Y1" s="29" t="s">
        <v>782</v>
      </c>
      <c r="Z1" s="29" t="s">
        <v>12</v>
      </c>
      <c r="AA1" s="29" t="s">
        <v>783</v>
      </c>
      <c r="AB1" s="29" t="s">
        <v>784</v>
      </c>
      <c r="AC1" s="29" t="s">
        <v>13</v>
      </c>
      <c r="AD1" s="29" t="s">
        <v>785</v>
      </c>
      <c r="AE1" s="29" t="s">
        <v>786</v>
      </c>
      <c r="AF1" s="29" t="s">
        <v>14</v>
      </c>
      <c r="AG1" s="29" t="s">
        <v>787</v>
      </c>
      <c r="AH1" s="29" t="s">
        <v>788</v>
      </c>
      <c r="AI1" s="29" t="s">
        <v>15</v>
      </c>
      <c r="AJ1" s="29" t="s">
        <v>789</v>
      </c>
      <c r="AK1" s="29" t="s">
        <v>790</v>
      </c>
      <c r="AL1" s="29" t="s">
        <v>16</v>
      </c>
      <c r="AM1" s="29" t="s">
        <v>791</v>
      </c>
      <c r="AN1" s="29" t="s">
        <v>792</v>
      </c>
      <c r="AO1" s="30" t="s">
        <v>17</v>
      </c>
      <c r="AP1" s="26" t="s">
        <v>793</v>
      </c>
      <c r="AQ1" s="26" t="s">
        <v>794</v>
      </c>
    </row>
    <row r="2" spans="1:43" ht="14.5" x14ac:dyDescent="0.35">
      <c r="A2" s="40" t="s">
        <v>587</v>
      </c>
      <c r="B2" s="41" t="s">
        <v>588</v>
      </c>
      <c r="C2" s="42" t="s">
        <v>296</v>
      </c>
      <c r="D2" s="41" t="s">
        <v>297</v>
      </c>
      <c r="E2" s="47">
        <v>0</v>
      </c>
      <c r="F2" s="47">
        <f>E2</f>
        <v>0</v>
      </c>
      <c r="G2" s="47">
        <f>E2-F2</f>
        <v>0</v>
      </c>
      <c r="H2" s="47">
        <v>165.1</v>
      </c>
      <c r="I2" s="47">
        <f>0.5</f>
        <v>0.5</v>
      </c>
      <c r="J2" s="47">
        <f>H2-I2</f>
        <v>164.6</v>
      </c>
      <c r="K2" s="47">
        <v>169.6</v>
      </c>
      <c r="L2" s="47">
        <f>5</f>
        <v>5</v>
      </c>
      <c r="M2" s="47">
        <f>K2-L2</f>
        <v>164.6</v>
      </c>
      <c r="N2" s="47">
        <v>164.6</v>
      </c>
      <c r="O2" s="47">
        <f>0</f>
        <v>0</v>
      </c>
      <c r="P2" s="47">
        <f>N2-O2</f>
        <v>164.6</v>
      </c>
      <c r="Q2" s="47">
        <v>166.6</v>
      </c>
      <c r="R2" s="47">
        <f>2</f>
        <v>2</v>
      </c>
      <c r="S2" s="47">
        <f>Q2-R2</f>
        <v>164.6</v>
      </c>
      <c r="T2" s="27" t="s">
        <v>23</v>
      </c>
      <c r="U2" s="27" t="s">
        <v>23</v>
      </c>
      <c r="V2" s="27" t="s">
        <v>23</v>
      </c>
      <c r="W2" s="27" t="s">
        <v>23</v>
      </c>
      <c r="X2" s="27" t="s">
        <v>23</v>
      </c>
      <c r="Y2" s="27" t="s">
        <v>23</v>
      </c>
      <c r="Z2" s="27">
        <v>168.6</v>
      </c>
      <c r="AA2" s="27">
        <f>4</f>
        <v>4</v>
      </c>
      <c r="AB2" s="27">
        <f>Z2-AA2</f>
        <v>164.6</v>
      </c>
      <c r="AC2" s="27" t="s">
        <v>23</v>
      </c>
      <c r="AD2" s="27" t="s">
        <v>23</v>
      </c>
      <c r="AE2" s="27" t="s">
        <v>23</v>
      </c>
      <c r="AF2" s="27">
        <v>166.6</v>
      </c>
      <c r="AG2" s="27">
        <f>2</f>
        <v>2</v>
      </c>
      <c r="AH2" s="27">
        <f>AF2-AG2</f>
        <v>164.6</v>
      </c>
      <c r="AI2" s="27" t="s">
        <v>23</v>
      </c>
      <c r="AJ2" s="27" t="s">
        <v>23</v>
      </c>
      <c r="AK2" s="27" t="s">
        <v>23</v>
      </c>
      <c r="AL2" s="27">
        <v>168.6</v>
      </c>
      <c r="AM2" s="27">
        <f>4</f>
        <v>4</v>
      </c>
      <c r="AN2" s="27">
        <f>AL2-AM2</f>
        <v>164.6</v>
      </c>
      <c r="AO2" s="27" t="s">
        <v>23</v>
      </c>
      <c r="AP2" s="27" t="s">
        <v>23</v>
      </c>
      <c r="AQ2" s="27" t="s">
        <v>23</v>
      </c>
    </row>
    <row r="3" spans="1:43" ht="14.5" x14ac:dyDescent="0.35">
      <c r="A3" s="40" t="s">
        <v>587</v>
      </c>
      <c r="B3" s="41" t="s">
        <v>52</v>
      </c>
      <c r="C3" s="42" t="s">
        <v>53</v>
      </c>
      <c r="D3" s="41" t="s">
        <v>589</v>
      </c>
      <c r="E3" s="47">
        <v>0</v>
      </c>
      <c r="F3" s="47">
        <f t="shared" ref="F3:F4" si="0">E3</f>
        <v>0</v>
      </c>
      <c r="G3" s="47">
        <f t="shared" ref="G3:G4" si="1">E3-F3</f>
        <v>0</v>
      </c>
      <c r="H3" s="47">
        <v>9.6</v>
      </c>
      <c r="I3" s="47">
        <f t="shared" ref="I3:I4" si="2">0.5</f>
        <v>0.5</v>
      </c>
      <c r="J3" s="47">
        <f t="shared" ref="J3:J4" si="3">H3-I3</f>
        <v>9.1</v>
      </c>
      <c r="K3" s="47">
        <v>14.1</v>
      </c>
      <c r="L3" s="47">
        <f>5</f>
        <v>5</v>
      </c>
      <c r="M3" s="47">
        <f t="shared" ref="M3:M4" si="4">K3-L3</f>
        <v>9.1</v>
      </c>
      <c r="N3" s="47">
        <v>9.1</v>
      </c>
      <c r="O3" s="47">
        <f>0</f>
        <v>0</v>
      </c>
      <c r="P3" s="47">
        <f t="shared" ref="P3:P4" si="5">N3-O3</f>
        <v>9.1</v>
      </c>
      <c r="Q3" s="47">
        <v>11.1</v>
      </c>
      <c r="R3" s="47">
        <f>2</f>
        <v>2</v>
      </c>
      <c r="S3" s="47">
        <f t="shared" ref="S3:S4" si="6">Q3-R3</f>
        <v>9.1</v>
      </c>
      <c r="T3" s="27" t="s">
        <v>23</v>
      </c>
      <c r="U3" s="27" t="s">
        <v>23</v>
      </c>
      <c r="V3" s="27" t="s">
        <v>23</v>
      </c>
      <c r="W3" s="27" t="s">
        <v>23</v>
      </c>
      <c r="X3" s="27" t="s">
        <v>23</v>
      </c>
      <c r="Y3" s="27" t="s">
        <v>23</v>
      </c>
      <c r="Z3" s="27">
        <v>13.1</v>
      </c>
      <c r="AA3" s="27">
        <f>4</f>
        <v>4</v>
      </c>
      <c r="AB3" s="27">
        <f t="shared" ref="AB3:AB4" si="7">Z3-AA3</f>
        <v>9.1</v>
      </c>
      <c r="AC3" s="27" t="s">
        <v>23</v>
      </c>
      <c r="AD3" s="27" t="s">
        <v>23</v>
      </c>
      <c r="AE3" s="27" t="s">
        <v>23</v>
      </c>
      <c r="AF3" s="27">
        <v>11.1</v>
      </c>
      <c r="AG3" s="27">
        <f>2</f>
        <v>2</v>
      </c>
      <c r="AH3" s="27">
        <f t="shared" ref="AH3:AH4" si="8">AF3-AG3</f>
        <v>9.1</v>
      </c>
      <c r="AI3" s="27" t="s">
        <v>23</v>
      </c>
      <c r="AJ3" s="27" t="s">
        <v>23</v>
      </c>
      <c r="AK3" s="27" t="s">
        <v>23</v>
      </c>
      <c r="AL3" s="27">
        <v>13.1</v>
      </c>
      <c r="AM3" s="27">
        <f>4</f>
        <v>4</v>
      </c>
      <c r="AN3" s="27">
        <f t="shared" ref="AN3:AN4" si="9">AL3-AM3</f>
        <v>9.1</v>
      </c>
      <c r="AO3" s="27" t="s">
        <v>23</v>
      </c>
      <c r="AP3" s="27" t="s">
        <v>23</v>
      </c>
      <c r="AQ3" s="27" t="s">
        <v>23</v>
      </c>
    </row>
    <row r="4" spans="1:43" ht="29" x14ac:dyDescent="0.35">
      <c r="A4" s="40" t="s">
        <v>587</v>
      </c>
      <c r="B4" s="41" t="s">
        <v>590</v>
      </c>
      <c r="C4" s="42" t="s">
        <v>125</v>
      </c>
      <c r="D4" s="41" t="s">
        <v>591</v>
      </c>
      <c r="E4" s="47">
        <v>0</v>
      </c>
      <c r="F4" s="47">
        <f t="shared" si="0"/>
        <v>0</v>
      </c>
      <c r="G4" s="47">
        <f t="shared" si="1"/>
        <v>0</v>
      </c>
      <c r="H4" s="47">
        <v>22</v>
      </c>
      <c r="I4" s="47">
        <f t="shared" si="2"/>
        <v>0.5</v>
      </c>
      <c r="J4" s="47">
        <f t="shared" si="3"/>
        <v>21.5</v>
      </c>
      <c r="K4" s="47">
        <v>26.5</v>
      </c>
      <c r="L4" s="47">
        <f>5</f>
        <v>5</v>
      </c>
      <c r="M4" s="47">
        <f t="shared" si="4"/>
        <v>21.5</v>
      </c>
      <c r="N4" s="47">
        <v>21.5</v>
      </c>
      <c r="O4" s="47">
        <f>0</f>
        <v>0</v>
      </c>
      <c r="P4" s="47">
        <f t="shared" si="5"/>
        <v>21.5</v>
      </c>
      <c r="Q4" s="47">
        <v>23.5</v>
      </c>
      <c r="R4" s="47">
        <f>2</f>
        <v>2</v>
      </c>
      <c r="S4" s="47">
        <f t="shared" si="6"/>
        <v>21.5</v>
      </c>
      <c r="T4" s="27" t="s">
        <v>23</v>
      </c>
      <c r="U4" s="27" t="s">
        <v>23</v>
      </c>
      <c r="V4" s="27" t="s">
        <v>23</v>
      </c>
      <c r="W4" s="27" t="s">
        <v>23</v>
      </c>
      <c r="X4" s="27" t="s">
        <v>23</v>
      </c>
      <c r="Y4" s="27" t="s">
        <v>23</v>
      </c>
      <c r="Z4" s="27">
        <v>25.5</v>
      </c>
      <c r="AA4" s="27">
        <f>4</f>
        <v>4</v>
      </c>
      <c r="AB4" s="27">
        <f t="shared" si="7"/>
        <v>21.5</v>
      </c>
      <c r="AC4" s="27" t="s">
        <v>23</v>
      </c>
      <c r="AD4" s="27" t="s">
        <v>23</v>
      </c>
      <c r="AE4" s="27" t="s">
        <v>23</v>
      </c>
      <c r="AF4" s="27">
        <v>23.5</v>
      </c>
      <c r="AG4" s="27">
        <f>2</f>
        <v>2</v>
      </c>
      <c r="AH4" s="27">
        <f t="shared" si="8"/>
        <v>21.5</v>
      </c>
      <c r="AI4" s="27" t="s">
        <v>23</v>
      </c>
      <c r="AJ4" s="27" t="s">
        <v>23</v>
      </c>
      <c r="AK4" s="27" t="s">
        <v>23</v>
      </c>
      <c r="AL4" s="27">
        <v>25.5</v>
      </c>
      <c r="AM4" s="27">
        <f>4</f>
        <v>4</v>
      </c>
      <c r="AN4" s="27">
        <f t="shared" si="9"/>
        <v>21.5</v>
      </c>
      <c r="AO4" s="27" t="s">
        <v>23</v>
      </c>
      <c r="AP4" s="27" t="s">
        <v>23</v>
      </c>
      <c r="AQ4" s="27" t="s">
        <v>23</v>
      </c>
    </row>
    <row r="5" spans="1:43" ht="14.5" hidden="1" x14ac:dyDescent="0.35">
      <c r="A5" s="40" t="s">
        <v>430</v>
      </c>
      <c r="B5" s="41" t="s">
        <v>592</v>
      </c>
      <c r="C5" s="42" t="s">
        <v>593</v>
      </c>
      <c r="D5" s="41" t="s">
        <v>594</v>
      </c>
      <c r="E5" s="47">
        <v>0</v>
      </c>
      <c r="F5" s="47">
        <f>E5</f>
        <v>0</v>
      </c>
      <c r="G5" s="47">
        <f>0</f>
        <v>0</v>
      </c>
      <c r="H5" s="47">
        <v>0.5</v>
      </c>
      <c r="I5" s="47">
        <f>H5</f>
        <v>0.5</v>
      </c>
      <c r="J5" s="47">
        <f>0</f>
        <v>0</v>
      </c>
      <c r="K5" s="47">
        <v>5</v>
      </c>
      <c r="L5" s="47">
        <f>K5</f>
        <v>5</v>
      </c>
      <c r="M5" s="47">
        <f>K5-L5</f>
        <v>0</v>
      </c>
      <c r="N5" s="47" t="s">
        <v>23</v>
      </c>
      <c r="O5" s="47" t="s">
        <v>23</v>
      </c>
      <c r="P5" s="47" t="s">
        <v>23</v>
      </c>
      <c r="Q5" s="47">
        <v>2</v>
      </c>
      <c r="R5" s="27">
        <f>Q5</f>
        <v>2</v>
      </c>
      <c r="S5" s="27">
        <f>Q5-R5</f>
        <v>0</v>
      </c>
      <c r="T5" s="27">
        <v>10</v>
      </c>
      <c r="U5" s="27">
        <f>T5</f>
        <v>10</v>
      </c>
      <c r="V5" s="27">
        <f>T5-U5</f>
        <v>0</v>
      </c>
      <c r="W5" s="27" t="s">
        <v>23</v>
      </c>
      <c r="X5" s="27" t="s">
        <v>23</v>
      </c>
      <c r="Y5" s="27" t="s">
        <v>23</v>
      </c>
      <c r="Z5" s="27">
        <v>4</v>
      </c>
      <c r="AA5" s="27">
        <f>Z5</f>
        <v>4</v>
      </c>
      <c r="AB5" s="27">
        <f>0</f>
        <v>0</v>
      </c>
      <c r="AC5" s="27" t="s">
        <v>23</v>
      </c>
      <c r="AD5" s="27" t="s">
        <v>23</v>
      </c>
      <c r="AE5" s="27" t="s">
        <v>23</v>
      </c>
      <c r="AF5" s="27" t="s">
        <v>23</v>
      </c>
      <c r="AG5" s="27" t="s">
        <v>23</v>
      </c>
      <c r="AH5" s="27" t="s">
        <v>23</v>
      </c>
      <c r="AI5" s="27" t="s">
        <v>23</v>
      </c>
      <c r="AJ5" s="27" t="s">
        <v>23</v>
      </c>
      <c r="AK5" s="27" t="s">
        <v>23</v>
      </c>
      <c r="AL5" s="27">
        <v>4</v>
      </c>
      <c r="AM5" s="27">
        <f>4</f>
        <v>4</v>
      </c>
      <c r="AN5" s="27">
        <f>AL5-AM5</f>
        <v>0</v>
      </c>
      <c r="AO5" s="27" t="s">
        <v>23</v>
      </c>
      <c r="AP5" s="27" t="s">
        <v>23</v>
      </c>
      <c r="AQ5" s="27" t="s">
        <v>23</v>
      </c>
    </row>
    <row r="6" spans="1:43" ht="14.5" hidden="1" x14ac:dyDescent="0.35">
      <c r="A6" s="40" t="s">
        <v>430</v>
      </c>
      <c r="B6" s="41" t="s">
        <v>595</v>
      </c>
      <c r="C6" s="42" t="s">
        <v>596</v>
      </c>
      <c r="D6" s="41" t="s">
        <v>597</v>
      </c>
      <c r="E6" s="47">
        <v>0</v>
      </c>
      <c r="F6" s="47">
        <f t="shared" ref="F6:F10" si="10">E6</f>
        <v>0</v>
      </c>
      <c r="G6" s="47">
        <f>0</f>
        <v>0</v>
      </c>
      <c r="H6" s="47">
        <v>0.5</v>
      </c>
      <c r="I6" s="47">
        <f t="shared" ref="I6:I8" si="11">H6</f>
        <v>0.5</v>
      </c>
      <c r="J6" s="47">
        <f>0</f>
        <v>0</v>
      </c>
      <c r="K6" s="47">
        <v>5</v>
      </c>
      <c r="L6" s="47">
        <f t="shared" ref="L6:L8" si="12">K6</f>
        <v>5</v>
      </c>
      <c r="M6" s="47">
        <f t="shared" ref="M6:M8" si="13">K6-L6</f>
        <v>0</v>
      </c>
      <c r="N6" s="47" t="s">
        <v>23</v>
      </c>
      <c r="O6" s="47" t="s">
        <v>23</v>
      </c>
      <c r="P6" s="47" t="s">
        <v>23</v>
      </c>
      <c r="Q6" s="47">
        <v>2</v>
      </c>
      <c r="R6" s="27">
        <f t="shared" ref="R6:R8" si="14">Q6</f>
        <v>2</v>
      </c>
      <c r="S6" s="27">
        <f t="shared" ref="S6:S8" si="15">Q6-R6</f>
        <v>0</v>
      </c>
      <c r="T6" s="27">
        <v>10</v>
      </c>
      <c r="U6" s="27">
        <f t="shared" ref="U6:U8" si="16">T6</f>
        <v>10</v>
      </c>
      <c r="V6" s="27">
        <f t="shared" ref="V6:V8" si="17">T6-U6</f>
        <v>0</v>
      </c>
      <c r="W6" s="27" t="s">
        <v>23</v>
      </c>
      <c r="X6" s="27" t="s">
        <v>23</v>
      </c>
      <c r="Y6" s="27" t="s">
        <v>23</v>
      </c>
      <c r="Z6" s="27">
        <v>4</v>
      </c>
      <c r="AA6" s="27">
        <f t="shared" ref="AA6:AA10" si="18">Z6</f>
        <v>4</v>
      </c>
      <c r="AB6" s="27">
        <f>0</f>
        <v>0</v>
      </c>
      <c r="AC6" s="27" t="s">
        <v>23</v>
      </c>
      <c r="AD6" s="27" t="s">
        <v>23</v>
      </c>
      <c r="AE6" s="27" t="s">
        <v>23</v>
      </c>
      <c r="AF6" s="27" t="s">
        <v>23</v>
      </c>
      <c r="AG6" s="27" t="s">
        <v>23</v>
      </c>
      <c r="AH6" s="27" t="s">
        <v>23</v>
      </c>
      <c r="AI6" s="27" t="s">
        <v>23</v>
      </c>
      <c r="AJ6" s="27" t="s">
        <v>23</v>
      </c>
      <c r="AK6" s="27" t="s">
        <v>23</v>
      </c>
      <c r="AL6" s="27">
        <v>4</v>
      </c>
      <c r="AM6" s="27">
        <f>4</f>
        <v>4</v>
      </c>
      <c r="AN6" s="27">
        <f t="shared" ref="AN6:AN8" si="19">AL6-AM6</f>
        <v>0</v>
      </c>
      <c r="AO6" s="27" t="s">
        <v>23</v>
      </c>
      <c r="AP6" s="27" t="s">
        <v>23</v>
      </c>
      <c r="AQ6" s="27" t="s">
        <v>23</v>
      </c>
    </row>
    <row r="7" spans="1:43" ht="14.5" hidden="1" x14ac:dyDescent="0.35">
      <c r="A7" s="40" t="s">
        <v>430</v>
      </c>
      <c r="B7" s="41" t="s">
        <v>598</v>
      </c>
      <c r="C7" s="42" t="s">
        <v>599</v>
      </c>
      <c r="D7" s="41" t="s">
        <v>600</v>
      </c>
      <c r="E7" s="47">
        <v>0</v>
      </c>
      <c r="F7" s="47">
        <f t="shared" si="10"/>
        <v>0</v>
      </c>
      <c r="G7" s="47">
        <f>0</f>
        <v>0</v>
      </c>
      <c r="H7" s="47">
        <v>0.5</v>
      </c>
      <c r="I7" s="47">
        <f t="shared" si="11"/>
        <v>0.5</v>
      </c>
      <c r="J7" s="47">
        <f>0</f>
        <v>0</v>
      </c>
      <c r="K7" s="47">
        <v>5</v>
      </c>
      <c r="L7" s="47">
        <f t="shared" si="12"/>
        <v>5</v>
      </c>
      <c r="M7" s="47">
        <f t="shared" si="13"/>
        <v>0</v>
      </c>
      <c r="N7" s="47" t="s">
        <v>23</v>
      </c>
      <c r="O7" s="47" t="s">
        <v>23</v>
      </c>
      <c r="P7" s="47" t="s">
        <v>23</v>
      </c>
      <c r="Q7" s="47">
        <v>2</v>
      </c>
      <c r="R7" s="27">
        <f t="shared" si="14"/>
        <v>2</v>
      </c>
      <c r="S7" s="27">
        <f t="shared" si="15"/>
        <v>0</v>
      </c>
      <c r="T7" s="27">
        <v>10</v>
      </c>
      <c r="U7" s="27">
        <f t="shared" si="16"/>
        <v>10</v>
      </c>
      <c r="V7" s="27">
        <f t="shared" si="17"/>
        <v>0</v>
      </c>
      <c r="W7" s="27" t="s">
        <v>23</v>
      </c>
      <c r="X7" s="27" t="s">
        <v>23</v>
      </c>
      <c r="Y7" s="27" t="s">
        <v>23</v>
      </c>
      <c r="Z7" s="27">
        <v>4</v>
      </c>
      <c r="AA7" s="27">
        <f t="shared" si="18"/>
        <v>4</v>
      </c>
      <c r="AB7" s="27">
        <f>0</f>
        <v>0</v>
      </c>
      <c r="AC7" s="27" t="s">
        <v>23</v>
      </c>
      <c r="AD7" s="27" t="s">
        <v>23</v>
      </c>
      <c r="AE7" s="27" t="s">
        <v>23</v>
      </c>
      <c r="AF7" s="27" t="s">
        <v>23</v>
      </c>
      <c r="AG7" s="27" t="s">
        <v>23</v>
      </c>
      <c r="AH7" s="27" t="s">
        <v>23</v>
      </c>
      <c r="AI7" s="27" t="s">
        <v>23</v>
      </c>
      <c r="AJ7" s="27" t="s">
        <v>23</v>
      </c>
      <c r="AK7" s="27" t="s">
        <v>23</v>
      </c>
      <c r="AL7" s="27">
        <v>4</v>
      </c>
      <c r="AM7" s="27">
        <f>4</f>
        <v>4</v>
      </c>
      <c r="AN7" s="27">
        <f t="shared" si="19"/>
        <v>0</v>
      </c>
      <c r="AO7" s="27" t="s">
        <v>23</v>
      </c>
      <c r="AP7" s="27" t="s">
        <v>23</v>
      </c>
      <c r="AQ7" s="27" t="s">
        <v>23</v>
      </c>
    </row>
    <row r="8" spans="1:43" ht="14.5" hidden="1" x14ac:dyDescent="0.35">
      <c r="A8" s="40" t="s">
        <v>430</v>
      </c>
      <c r="B8" s="41" t="s">
        <v>601</v>
      </c>
      <c r="C8" s="42" t="s">
        <v>465</v>
      </c>
      <c r="D8" s="41" t="s">
        <v>466</v>
      </c>
      <c r="E8" s="47">
        <v>0</v>
      </c>
      <c r="F8" s="47">
        <f t="shared" si="10"/>
        <v>0</v>
      </c>
      <c r="G8" s="47">
        <f>0</f>
        <v>0</v>
      </c>
      <c r="H8" s="47">
        <v>0.5</v>
      </c>
      <c r="I8" s="47">
        <f t="shared" si="11"/>
        <v>0.5</v>
      </c>
      <c r="J8" s="47">
        <f>0</f>
        <v>0</v>
      </c>
      <c r="K8" s="47">
        <v>5</v>
      </c>
      <c r="L8" s="47">
        <f t="shared" si="12"/>
        <v>5</v>
      </c>
      <c r="M8" s="47">
        <f t="shared" si="13"/>
        <v>0</v>
      </c>
      <c r="N8" s="47" t="s">
        <v>23</v>
      </c>
      <c r="O8" s="47" t="s">
        <v>23</v>
      </c>
      <c r="P8" s="47" t="s">
        <v>23</v>
      </c>
      <c r="Q8" s="47">
        <v>2</v>
      </c>
      <c r="R8" s="27">
        <f t="shared" si="14"/>
        <v>2</v>
      </c>
      <c r="S8" s="27">
        <f t="shared" si="15"/>
        <v>0</v>
      </c>
      <c r="T8" s="27">
        <v>10</v>
      </c>
      <c r="U8" s="27">
        <f t="shared" si="16"/>
        <v>10</v>
      </c>
      <c r="V8" s="27">
        <f t="shared" si="17"/>
        <v>0</v>
      </c>
      <c r="W8" s="27" t="s">
        <v>23</v>
      </c>
      <c r="X8" s="27" t="s">
        <v>23</v>
      </c>
      <c r="Y8" s="27" t="s">
        <v>23</v>
      </c>
      <c r="Z8" s="27">
        <v>4</v>
      </c>
      <c r="AA8" s="27">
        <f t="shared" si="18"/>
        <v>4</v>
      </c>
      <c r="AB8" s="27">
        <f>0</f>
        <v>0</v>
      </c>
      <c r="AC8" s="27" t="s">
        <v>23</v>
      </c>
      <c r="AD8" s="27" t="s">
        <v>23</v>
      </c>
      <c r="AE8" s="27" t="s">
        <v>23</v>
      </c>
      <c r="AF8" s="27" t="s">
        <v>23</v>
      </c>
      <c r="AG8" s="27" t="s">
        <v>23</v>
      </c>
      <c r="AH8" s="27" t="s">
        <v>23</v>
      </c>
      <c r="AI8" s="27" t="s">
        <v>23</v>
      </c>
      <c r="AJ8" s="27" t="s">
        <v>23</v>
      </c>
      <c r="AK8" s="27" t="s">
        <v>23</v>
      </c>
      <c r="AL8" s="27">
        <v>4</v>
      </c>
      <c r="AM8" s="27">
        <f>4</f>
        <v>4</v>
      </c>
      <c r="AN8" s="27">
        <f t="shared" si="19"/>
        <v>0</v>
      </c>
      <c r="AO8" s="27" t="s">
        <v>23</v>
      </c>
      <c r="AP8" s="27" t="s">
        <v>23</v>
      </c>
      <c r="AQ8" s="27" t="s">
        <v>23</v>
      </c>
    </row>
    <row r="9" spans="1:43" ht="14.5" hidden="1" x14ac:dyDescent="0.35">
      <c r="A9" s="40" t="s">
        <v>430</v>
      </c>
      <c r="B9" s="41" t="s">
        <v>602</v>
      </c>
      <c r="C9" s="42" t="s">
        <v>459</v>
      </c>
      <c r="D9" s="41" t="s">
        <v>603</v>
      </c>
      <c r="E9" s="47">
        <v>0</v>
      </c>
      <c r="F9" s="47">
        <f t="shared" si="10"/>
        <v>0</v>
      </c>
      <c r="G9" s="47">
        <f>0</f>
        <v>0</v>
      </c>
      <c r="H9" s="47" t="s">
        <v>434</v>
      </c>
      <c r="I9" s="47">
        <f>0.5</f>
        <v>0.5</v>
      </c>
      <c r="J9" s="47">
        <f>H9-I9</f>
        <v>100</v>
      </c>
      <c r="K9" s="47" t="s">
        <v>435</v>
      </c>
      <c r="L9" s="47">
        <f>K9-M9</f>
        <v>5</v>
      </c>
      <c r="M9" s="47">
        <f>100</f>
        <v>100</v>
      </c>
      <c r="N9" s="47" t="s">
        <v>23</v>
      </c>
      <c r="O9" s="47" t="s">
        <v>23</v>
      </c>
      <c r="P9" s="47" t="s">
        <v>23</v>
      </c>
      <c r="Q9" s="47" t="s">
        <v>436</v>
      </c>
      <c r="R9" s="27">
        <f>Q9-S9</f>
        <v>2</v>
      </c>
      <c r="S9" s="27">
        <f>100</f>
        <v>100</v>
      </c>
      <c r="T9" s="27" t="s">
        <v>437</v>
      </c>
      <c r="U9" s="27">
        <f>T9-V9</f>
        <v>10</v>
      </c>
      <c r="V9" s="27">
        <f>100</f>
        <v>100</v>
      </c>
      <c r="W9" s="27" t="s">
        <v>23</v>
      </c>
      <c r="X9" s="27" t="s">
        <v>23</v>
      </c>
      <c r="Y9" s="27" t="s">
        <v>23</v>
      </c>
      <c r="Z9" s="27" t="s">
        <v>438</v>
      </c>
      <c r="AA9" s="27">
        <f>Z9-AB9</f>
        <v>4</v>
      </c>
      <c r="AB9" s="27">
        <f>100</f>
        <v>100</v>
      </c>
      <c r="AC9" s="27" t="s">
        <v>23</v>
      </c>
      <c r="AD9" s="27" t="s">
        <v>23</v>
      </c>
      <c r="AE9" s="27" t="s">
        <v>23</v>
      </c>
      <c r="AF9" s="27" t="s">
        <v>23</v>
      </c>
      <c r="AG9" s="27" t="s">
        <v>23</v>
      </c>
      <c r="AH9" s="27" t="s">
        <v>23</v>
      </c>
      <c r="AI9" s="27" t="s">
        <v>23</v>
      </c>
      <c r="AJ9" s="27" t="s">
        <v>23</v>
      </c>
      <c r="AK9" s="27" t="s">
        <v>23</v>
      </c>
      <c r="AL9" s="27" t="s">
        <v>438</v>
      </c>
      <c r="AM9" s="27">
        <f>AL9-AN9</f>
        <v>4</v>
      </c>
      <c r="AN9" s="27">
        <f>100</f>
        <v>100</v>
      </c>
      <c r="AO9" s="27" t="s">
        <v>23</v>
      </c>
      <c r="AP9" s="27" t="s">
        <v>23</v>
      </c>
      <c r="AQ9" s="27" t="s">
        <v>23</v>
      </c>
    </row>
    <row r="10" spans="1:43" ht="14.5" hidden="1" x14ac:dyDescent="0.35">
      <c r="A10" s="40" t="s">
        <v>430</v>
      </c>
      <c r="B10" s="41" t="s">
        <v>604</v>
      </c>
      <c r="C10" s="42" t="s">
        <v>605</v>
      </c>
      <c r="D10" s="41" t="s">
        <v>606</v>
      </c>
      <c r="E10" s="47">
        <v>0</v>
      </c>
      <c r="F10" s="47">
        <f t="shared" si="10"/>
        <v>0</v>
      </c>
      <c r="G10" s="47">
        <f>0</f>
        <v>0</v>
      </c>
      <c r="H10" s="47">
        <v>0.5</v>
      </c>
      <c r="I10" s="47">
        <f>H10</f>
        <v>0.5</v>
      </c>
      <c r="J10" s="47">
        <f>H10-I10</f>
        <v>0</v>
      </c>
      <c r="K10" s="47">
        <v>5</v>
      </c>
      <c r="L10" s="47">
        <f>K10</f>
        <v>5</v>
      </c>
      <c r="M10" s="47">
        <f>K10-L10</f>
        <v>0</v>
      </c>
      <c r="N10" s="47" t="s">
        <v>23</v>
      </c>
      <c r="O10" s="47" t="s">
        <v>23</v>
      </c>
      <c r="P10" s="47" t="s">
        <v>23</v>
      </c>
      <c r="Q10" s="47">
        <v>2</v>
      </c>
      <c r="R10" s="27">
        <f>Q10</f>
        <v>2</v>
      </c>
      <c r="S10" s="27">
        <f>Q10-R10</f>
        <v>0</v>
      </c>
      <c r="T10" s="27">
        <v>10</v>
      </c>
      <c r="U10" s="27">
        <f>T10</f>
        <v>10</v>
      </c>
      <c r="V10" s="27">
        <f>T10-U10</f>
        <v>0</v>
      </c>
      <c r="W10" s="27" t="s">
        <v>23</v>
      </c>
      <c r="X10" s="27" t="s">
        <v>23</v>
      </c>
      <c r="Y10" s="27" t="s">
        <v>23</v>
      </c>
      <c r="Z10" s="27">
        <v>4</v>
      </c>
      <c r="AA10" s="27">
        <f t="shared" si="18"/>
        <v>4</v>
      </c>
      <c r="AB10" s="27">
        <f>0</f>
        <v>0</v>
      </c>
      <c r="AC10" s="27" t="s">
        <v>23</v>
      </c>
      <c r="AD10" s="27" t="s">
        <v>23</v>
      </c>
      <c r="AE10" s="27" t="s">
        <v>23</v>
      </c>
      <c r="AF10" s="27" t="s">
        <v>23</v>
      </c>
      <c r="AG10" s="27" t="s">
        <v>23</v>
      </c>
      <c r="AH10" s="27" t="s">
        <v>23</v>
      </c>
      <c r="AI10" s="27" t="s">
        <v>23</v>
      </c>
      <c r="AJ10" s="27" t="s">
        <v>23</v>
      </c>
      <c r="AK10" s="27" t="s">
        <v>23</v>
      </c>
      <c r="AL10" s="27">
        <v>4</v>
      </c>
      <c r="AM10" s="27">
        <f>4</f>
        <v>4</v>
      </c>
      <c r="AN10" s="27">
        <f t="shared" ref="AN10" si="20">AL10-AM10</f>
        <v>0</v>
      </c>
      <c r="AO10" s="27" t="s">
        <v>23</v>
      </c>
      <c r="AP10" s="27" t="s">
        <v>23</v>
      </c>
      <c r="AQ10" s="27" t="s">
        <v>23</v>
      </c>
    </row>
    <row r="11" spans="1:43" ht="14.5" hidden="1" x14ac:dyDescent="0.35">
      <c r="A11" s="40" t="s">
        <v>607</v>
      </c>
      <c r="B11" s="41" t="s">
        <v>608</v>
      </c>
      <c r="C11" s="41" t="s">
        <v>609</v>
      </c>
      <c r="D11" s="41" t="s">
        <v>609</v>
      </c>
      <c r="E11" s="47" t="s">
        <v>610</v>
      </c>
      <c r="F11" s="47" t="str">
        <f>E11</f>
        <v>0</v>
      </c>
      <c r="G11" s="47">
        <f>0</f>
        <v>0</v>
      </c>
      <c r="H11" s="47">
        <v>0.5</v>
      </c>
      <c r="I11" s="47">
        <f>H11</f>
        <v>0.5</v>
      </c>
      <c r="J11" s="47">
        <f>0</f>
        <v>0</v>
      </c>
      <c r="K11" s="47">
        <v>5</v>
      </c>
      <c r="L11" s="47">
        <f>K11</f>
        <v>5</v>
      </c>
      <c r="M11" s="47">
        <f>0</f>
        <v>0</v>
      </c>
      <c r="N11" s="47" t="s">
        <v>28</v>
      </c>
      <c r="O11" s="47" t="s">
        <v>28</v>
      </c>
      <c r="P11" s="47" t="s">
        <v>28</v>
      </c>
      <c r="Q11" s="47" t="s">
        <v>23</v>
      </c>
      <c r="R11" s="47" t="s">
        <v>23</v>
      </c>
      <c r="S11" s="47" t="s">
        <v>23</v>
      </c>
      <c r="T11" s="27" t="s">
        <v>23</v>
      </c>
      <c r="U11" s="27" t="s">
        <v>23</v>
      </c>
      <c r="V11" s="27" t="s">
        <v>23</v>
      </c>
      <c r="W11" s="27" t="s">
        <v>23</v>
      </c>
      <c r="X11" s="27" t="s">
        <v>23</v>
      </c>
      <c r="Y11" s="27" t="s">
        <v>23</v>
      </c>
      <c r="Z11" s="27">
        <v>4</v>
      </c>
      <c r="AA11" s="27">
        <f>Z11</f>
        <v>4</v>
      </c>
      <c r="AB11" s="27">
        <f>0</f>
        <v>0</v>
      </c>
      <c r="AC11" s="27" t="s">
        <v>23</v>
      </c>
      <c r="AD11" s="27" t="s">
        <v>23</v>
      </c>
      <c r="AE11" s="27" t="s">
        <v>23</v>
      </c>
      <c r="AF11" s="27" t="s">
        <v>23</v>
      </c>
      <c r="AG11" s="27" t="s">
        <v>23</v>
      </c>
      <c r="AH11" s="27" t="s">
        <v>23</v>
      </c>
      <c r="AI11" s="27" t="s">
        <v>23</v>
      </c>
      <c r="AJ11" s="27" t="s">
        <v>23</v>
      </c>
      <c r="AK11" s="27" t="s">
        <v>23</v>
      </c>
      <c r="AL11" s="27">
        <v>4</v>
      </c>
      <c r="AM11" s="27">
        <f>AL11</f>
        <v>4</v>
      </c>
      <c r="AN11" s="27">
        <f>0</f>
        <v>0</v>
      </c>
      <c r="AO11" s="27">
        <v>0</v>
      </c>
      <c r="AP11" s="25">
        <f>AO11</f>
        <v>0</v>
      </c>
      <c r="AQ11" s="25">
        <f>0</f>
        <v>0</v>
      </c>
    </row>
    <row r="12" spans="1:43" ht="14.5" hidden="1" x14ac:dyDescent="0.35">
      <c r="A12" s="40" t="s">
        <v>607</v>
      </c>
      <c r="B12" s="41" t="s">
        <v>611</v>
      </c>
      <c r="C12" s="41" t="s">
        <v>612</v>
      </c>
      <c r="D12" s="41" t="s">
        <v>612</v>
      </c>
      <c r="E12" s="47">
        <v>0</v>
      </c>
      <c r="F12" s="47">
        <f t="shared" ref="F12:F23" si="21">E12</f>
        <v>0</v>
      </c>
      <c r="G12" s="47">
        <f>0</f>
        <v>0</v>
      </c>
      <c r="H12" s="47">
        <v>0.5</v>
      </c>
      <c r="I12" s="47">
        <f t="shared" ref="I12:I23" si="22">H12</f>
        <v>0.5</v>
      </c>
      <c r="J12" s="47">
        <f>0</f>
        <v>0</v>
      </c>
      <c r="K12" s="47">
        <v>5</v>
      </c>
      <c r="L12" s="47">
        <f t="shared" ref="L12:L23" si="23">K12</f>
        <v>5</v>
      </c>
      <c r="M12" s="47">
        <f>0</f>
        <v>0</v>
      </c>
      <c r="N12" s="47" t="s">
        <v>28</v>
      </c>
      <c r="O12" s="47" t="s">
        <v>28</v>
      </c>
      <c r="P12" s="47" t="s">
        <v>28</v>
      </c>
      <c r="Q12" s="47" t="s">
        <v>23</v>
      </c>
      <c r="R12" s="47" t="s">
        <v>23</v>
      </c>
      <c r="S12" s="47" t="s">
        <v>23</v>
      </c>
      <c r="T12" s="27" t="s">
        <v>23</v>
      </c>
      <c r="U12" s="27" t="s">
        <v>23</v>
      </c>
      <c r="V12" s="27" t="s">
        <v>23</v>
      </c>
      <c r="W12" s="27" t="s">
        <v>23</v>
      </c>
      <c r="X12" s="27" t="s">
        <v>23</v>
      </c>
      <c r="Y12" s="27" t="s">
        <v>23</v>
      </c>
      <c r="Z12" s="27">
        <v>4</v>
      </c>
      <c r="AA12" s="27">
        <f t="shared" ref="AA12:AA23" si="24">Z12</f>
        <v>4</v>
      </c>
      <c r="AB12" s="27">
        <f>0</f>
        <v>0</v>
      </c>
      <c r="AC12" s="27" t="s">
        <v>23</v>
      </c>
      <c r="AD12" s="27" t="s">
        <v>23</v>
      </c>
      <c r="AE12" s="27" t="s">
        <v>23</v>
      </c>
      <c r="AF12" s="27" t="s">
        <v>23</v>
      </c>
      <c r="AG12" s="27" t="s">
        <v>23</v>
      </c>
      <c r="AH12" s="27" t="s">
        <v>23</v>
      </c>
      <c r="AI12" s="27" t="s">
        <v>23</v>
      </c>
      <c r="AJ12" s="27" t="s">
        <v>23</v>
      </c>
      <c r="AK12" s="27" t="s">
        <v>23</v>
      </c>
      <c r="AL12" s="27">
        <v>4</v>
      </c>
      <c r="AM12" s="27">
        <f t="shared" ref="AM12:AM23" si="25">AL12</f>
        <v>4</v>
      </c>
      <c r="AN12" s="27">
        <f>0</f>
        <v>0</v>
      </c>
      <c r="AO12" s="27">
        <v>0</v>
      </c>
      <c r="AP12" s="25">
        <f t="shared" ref="AP12:AP23" si="26">AO12</f>
        <v>0</v>
      </c>
      <c r="AQ12" s="25">
        <f>0</f>
        <v>0</v>
      </c>
    </row>
    <row r="13" spans="1:43" ht="14.5" hidden="1" x14ac:dyDescent="0.35">
      <c r="A13" s="40" t="s">
        <v>607</v>
      </c>
      <c r="B13" s="41" t="s">
        <v>613</v>
      </c>
      <c r="C13" s="41" t="s">
        <v>614</v>
      </c>
      <c r="D13" s="41" t="s">
        <v>614</v>
      </c>
      <c r="E13" s="47">
        <v>0</v>
      </c>
      <c r="F13" s="47">
        <f t="shared" si="21"/>
        <v>0</v>
      </c>
      <c r="G13" s="47">
        <f>0</f>
        <v>0</v>
      </c>
      <c r="H13" s="47">
        <v>0.5</v>
      </c>
      <c r="I13" s="47">
        <f t="shared" si="22"/>
        <v>0.5</v>
      </c>
      <c r="J13" s="47">
        <f>0</f>
        <v>0</v>
      </c>
      <c r="K13" s="47">
        <v>5</v>
      </c>
      <c r="L13" s="47">
        <f t="shared" si="23"/>
        <v>5</v>
      </c>
      <c r="M13" s="47">
        <f>0</f>
        <v>0</v>
      </c>
      <c r="N13" s="47" t="s">
        <v>28</v>
      </c>
      <c r="O13" s="47" t="s">
        <v>28</v>
      </c>
      <c r="P13" s="47" t="s">
        <v>28</v>
      </c>
      <c r="Q13" s="47" t="s">
        <v>23</v>
      </c>
      <c r="R13" s="47" t="s">
        <v>23</v>
      </c>
      <c r="S13" s="47" t="s">
        <v>23</v>
      </c>
      <c r="T13" s="27" t="s">
        <v>23</v>
      </c>
      <c r="U13" s="27" t="s">
        <v>23</v>
      </c>
      <c r="V13" s="27" t="s">
        <v>23</v>
      </c>
      <c r="W13" s="27" t="s">
        <v>23</v>
      </c>
      <c r="X13" s="27" t="s">
        <v>23</v>
      </c>
      <c r="Y13" s="27" t="s">
        <v>23</v>
      </c>
      <c r="Z13" s="27">
        <v>4</v>
      </c>
      <c r="AA13" s="27">
        <f t="shared" si="24"/>
        <v>4</v>
      </c>
      <c r="AB13" s="27">
        <f>0</f>
        <v>0</v>
      </c>
      <c r="AC13" s="27" t="s">
        <v>23</v>
      </c>
      <c r="AD13" s="27" t="s">
        <v>23</v>
      </c>
      <c r="AE13" s="27" t="s">
        <v>23</v>
      </c>
      <c r="AF13" s="27" t="s">
        <v>23</v>
      </c>
      <c r="AG13" s="27" t="s">
        <v>23</v>
      </c>
      <c r="AH13" s="27" t="s">
        <v>23</v>
      </c>
      <c r="AI13" s="27" t="s">
        <v>23</v>
      </c>
      <c r="AJ13" s="27" t="s">
        <v>23</v>
      </c>
      <c r="AK13" s="27" t="s">
        <v>23</v>
      </c>
      <c r="AL13" s="27">
        <v>4</v>
      </c>
      <c r="AM13" s="27">
        <f t="shared" si="25"/>
        <v>4</v>
      </c>
      <c r="AN13" s="27">
        <f>0</f>
        <v>0</v>
      </c>
      <c r="AO13" s="27">
        <v>0</v>
      </c>
      <c r="AP13" s="25">
        <f t="shared" si="26"/>
        <v>0</v>
      </c>
      <c r="AQ13" s="25">
        <f>0</f>
        <v>0</v>
      </c>
    </row>
    <row r="14" spans="1:43" ht="14.5" hidden="1" x14ac:dyDescent="0.35">
      <c r="A14" s="40" t="s">
        <v>607</v>
      </c>
      <c r="B14" s="41" t="s">
        <v>615</v>
      </c>
      <c r="C14" s="41" t="s">
        <v>616</v>
      </c>
      <c r="D14" s="41" t="s">
        <v>616</v>
      </c>
      <c r="E14" s="47">
        <v>0</v>
      </c>
      <c r="F14" s="47">
        <f t="shared" si="21"/>
        <v>0</v>
      </c>
      <c r="G14" s="47">
        <f>0</f>
        <v>0</v>
      </c>
      <c r="H14" s="47">
        <v>0.5</v>
      </c>
      <c r="I14" s="47">
        <f t="shared" si="22"/>
        <v>0.5</v>
      </c>
      <c r="J14" s="47">
        <f>0</f>
        <v>0</v>
      </c>
      <c r="K14" s="47">
        <v>5</v>
      </c>
      <c r="L14" s="47">
        <f t="shared" si="23"/>
        <v>5</v>
      </c>
      <c r="M14" s="47">
        <f>0</f>
        <v>0</v>
      </c>
      <c r="N14" s="47" t="s">
        <v>28</v>
      </c>
      <c r="O14" s="47" t="s">
        <v>28</v>
      </c>
      <c r="P14" s="47" t="s">
        <v>28</v>
      </c>
      <c r="Q14" s="47" t="s">
        <v>23</v>
      </c>
      <c r="R14" s="47" t="s">
        <v>23</v>
      </c>
      <c r="S14" s="47" t="s">
        <v>23</v>
      </c>
      <c r="T14" s="27" t="s">
        <v>23</v>
      </c>
      <c r="U14" s="27" t="s">
        <v>23</v>
      </c>
      <c r="V14" s="27" t="s">
        <v>23</v>
      </c>
      <c r="W14" s="27" t="s">
        <v>23</v>
      </c>
      <c r="X14" s="27" t="s">
        <v>23</v>
      </c>
      <c r="Y14" s="27" t="s">
        <v>23</v>
      </c>
      <c r="Z14" s="27">
        <v>4</v>
      </c>
      <c r="AA14" s="27">
        <f t="shared" si="24"/>
        <v>4</v>
      </c>
      <c r="AB14" s="27">
        <f>0</f>
        <v>0</v>
      </c>
      <c r="AC14" s="27" t="s">
        <v>23</v>
      </c>
      <c r="AD14" s="27" t="s">
        <v>23</v>
      </c>
      <c r="AE14" s="27" t="s">
        <v>23</v>
      </c>
      <c r="AF14" s="27" t="s">
        <v>23</v>
      </c>
      <c r="AG14" s="27" t="s">
        <v>23</v>
      </c>
      <c r="AH14" s="27" t="s">
        <v>23</v>
      </c>
      <c r="AI14" s="27" t="s">
        <v>23</v>
      </c>
      <c r="AJ14" s="27" t="s">
        <v>23</v>
      </c>
      <c r="AK14" s="27" t="s">
        <v>23</v>
      </c>
      <c r="AL14" s="27">
        <v>4</v>
      </c>
      <c r="AM14" s="27">
        <f t="shared" si="25"/>
        <v>4</v>
      </c>
      <c r="AN14" s="27">
        <f>0</f>
        <v>0</v>
      </c>
      <c r="AO14" s="27">
        <v>0</v>
      </c>
      <c r="AP14" s="25">
        <f t="shared" si="26"/>
        <v>0</v>
      </c>
      <c r="AQ14" s="25">
        <f>0</f>
        <v>0</v>
      </c>
    </row>
    <row r="15" spans="1:43" ht="43.5" hidden="1" x14ac:dyDescent="0.35">
      <c r="A15" s="40" t="s">
        <v>607</v>
      </c>
      <c r="B15" s="41" t="s">
        <v>617</v>
      </c>
      <c r="C15" s="41" t="s">
        <v>618</v>
      </c>
      <c r="D15" s="41" t="s">
        <v>618</v>
      </c>
      <c r="E15" s="47">
        <v>0</v>
      </c>
      <c r="F15" s="47">
        <f t="shared" si="21"/>
        <v>0</v>
      </c>
      <c r="G15" s="47">
        <f>0</f>
        <v>0</v>
      </c>
      <c r="H15" s="47">
        <v>0.5</v>
      </c>
      <c r="I15" s="47">
        <f t="shared" si="22"/>
        <v>0.5</v>
      </c>
      <c r="J15" s="47">
        <f>0</f>
        <v>0</v>
      </c>
      <c r="K15" s="47">
        <v>5</v>
      </c>
      <c r="L15" s="47">
        <f t="shared" si="23"/>
        <v>5</v>
      </c>
      <c r="M15" s="47">
        <f>0</f>
        <v>0</v>
      </c>
      <c r="N15" s="47" t="s">
        <v>28</v>
      </c>
      <c r="O15" s="47" t="s">
        <v>28</v>
      </c>
      <c r="P15" s="47" t="s">
        <v>28</v>
      </c>
      <c r="Q15" s="47" t="s">
        <v>23</v>
      </c>
      <c r="R15" s="47" t="s">
        <v>23</v>
      </c>
      <c r="S15" s="47" t="s">
        <v>23</v>
      </c>
      <c r="T15" s="27" t="s">
        <v>23</v>
      </c>
      <c r="U15" s="27" t="s">
        <v>23</v>
      </c>
      <c r="V15" s="27" t="s">
        <v>23</v>
      </c>
      <c r="W15" s="27" t="s">
        <v>23</v>
      </c>
      <c r="X15" s="27" t="s">
        <v>23</v>
      </c>
      <c r="Y15" s="27" t="s">
        <v>23</v>
      </c>
      <c r="Z15" s="27">
        <v>4</v>
      </c>
      <c r="AA15" s="27">
        <f t="shared" si="24"/>
        <v>4</v>
      </c>
      <c r="AB15" s="27">
        <f>0</f>
        <v>0</v>
      </c>
      <c r="AC15" s="27" t="s">
        <v>23</v>
      </c>
      <c r="AD15" s="27" t="s">
        <v>23</v>
      </c>
      <c r="AE15" s="27" t="s">
        <v>23</v>
      </c>
      <c r="AF15" s="27" t="s">
        <v>23</v>
      </c>
      <c r="AG15" s="27" t="s">
        <v>23</v>
      </c>
      <c r="AH15" s="27" t="s">
        <v>23</v>
      </c>
      <c r="AI15" s="27" t="s">
        <v>23</v>
      </c>
      <c r="AJ15" s="27" t="s">
        <v>23</v>
      </c>
      <c r="AK15" s="27" t="s">
        <v>23</v>
      </c>
      <c r="AL15" s="27">
        <v>4</v>
      </c>
      <c r="AM15" s="27">
        <f t="shared" si="25"/>
        <v>4</v>
      </c>
      <c r="AN15" s="27">
        <f>0</f>
        <v>0</v>
      </c>
      <c r="AO15" s="27">
        <v>0</v>
      </c>
      <c r="AP15" s="25">
        <f t="shared" si="26"/>
        <v>0</v>
      </c>
      <c r="AQ15" s="25">
        <f>0</f>
        <v>0</v>
      </c>
    </row>
    <row r="16" spans="1:43" ht="29" hidden="1" x14ac:dyDescent="0.35">
      <c r="A16" s="40" t="s">
        <v>607</v>
      </c>
      <c r="B16" s="41" t="s">
        <v>619</v>
      </c>
      <c r="C16" s="41" t="s">
        <v>620</v>
      </c>
      <c r="D16" s="41" t="s">
        <v>620</v>
      </c>
      <c r="E16" s="47">
        <v>0</v>
      </c>
      <c r="F16" s="47">
        <f t="shared" si="21"/>
        <v>0</v>
      </c>
      <c r="G16" s="47">
        <f>0</f>
        <v>0</v>
      </c>
      <c r="H16" s="47">
        <v>0.5</v>
      </c>
      <c r="I16" s="47">
        <f t="shared" si="22"/>
        <v>0.5</v>
      </c>
      <c r="J16" s="47">
        <f>0</f>
        <v>0</v>
      </c>
      <c r="K16" s="47">
        <v>5</v>
      </c>
      <c r="L16" s="47">
        <f t="shared" si="23"/>
        <v>5</v>
      </c>
      <c r="M16" s="47">
        <f>0</f>
        <v>0</v>
      </c>
      <c r="N16" s="47" t="s">
        <v>28</v>
      </c>
      <c r="O16" s="47" t="s">
        <v>28</v>
      </c>
      <c r="P16" s="47" t="s">
        <v>28</v>
      </c>
      <c r="Q16" s="47" t="s">
        <v>23</v>
      </c>
      <c r="R16" s="47" t="s">
        <v>23</v>
      </c>
      <c r="S16" s="47" t="s">
        <v>23</v>
      </c>
      <c r="T16" s="27" t="s">
        <v>23</v>
      </c>
      <c r="U16" s="27" t="s">
        <v>23</v>
      </c>
      <c r="V16" s="27" t="s">
        <v>23</v>
      </c>
      <c r="W16" s="27" t="s">
        <v>23</v>
      </c>
      <c r="X16" s="27" t="s">
        <v>23</v>
      </c>
      <c r="Y16" s="27" t="s">
        <v>23</v>
      </c>
      <c r="Z16" s="27">
        <v>4</v>
      </c>
      <c r="AA16" s="27">
        <f t="shared" si="24"/>
        <v>4</v>
      </c>
      <c r="AB16" s="27">
        <f>0</f>
        <v>0</v>
      </c>
      <c r="AC16" s="27" t="s">
        <v>23</v>
      </c>
      <c r="AD16" s="27" t="s">
        <v>23</v>
      </c>
      <c r="AE16" s="27" t="s">
        <v>23</v>
      </c>
      <c r="AF16" s="27" t="s">
        <v>23</v>
      </c>
      <c r="AG16" s="27" t="s">
        <v>23</v>
      </c>
      <c r="AH16" s="27" t="s">
        <v>23</v>
      </c>
      <c r="AI16" s="27" t="s">
        <v>23</v>
      </c>
      <c r="AJ16" s="27" t="s">
        <v>23</v>
      </c>
      <c r="AK16" s="27" t="s">
        <v>23</v>
      </c>
      <c r="AL16" s="27">
        <v>4</v>
      </c>
      <c r="AM16" s="27">
        <f t="shared" si="25"/>
        <v>4</v>
      </c>
      <c r="AN16" s="27">
        <f>0</f>
        <v>0</v>
      </c>
      <c r="AO16" s="27">
        <v>0</v>
      </c>
      <c r="AP16" s="25">
        <f t="shared" si="26"/>
        <v>0</v>
      </c>
      <c r="AQ16" s="25">
        <f>0</f>
        <v>0</v>
      </c>
    </row>
    <row r="17" spans="1:43" ht="29" hidden="1" x14ac:dyDescent="0.35">
      <c r="A17" s="40" t="s">
        <v>607</v>
      </c>
      <c r="B17" s="41" t="s">
        <v>621</v>
      </c>
      <c r="C17" s="41" t="s">
        <v>622</v>
      </c>
      <c r="D17" s="41" t="s">
        <v>622</v>
      </c>
      <c r="E17" s="47">
        <v>0</v>
      </c>
      <c r="F17" s="47">
        <f t="shared" si="21"/>
        <v>0</v>
      </c>
      <c r="G17" s="47">
        <f>0</f>
        <v>0</v>
      </c>
      <c r="H17" s="47">
        <v>0.5</v>
      </c>
      <c r="I17" s="47">
        <f t="shared" si="22"/>
        <v>0.5</v>
      </c>
      <c r="J17" s="47">
        <f>0</f>
        <v>0</v>
      </c>
      <c r="K17" s="47">
        <v>5</v>
      </c>
      <c r="L17" s="47">
        <f t="shared" si="23"/>
        <v>5</v>
      </c>
      <c r="M17" s="47">
        <f>0</f>
        <v>0</v>
      </c>
      <c r="N17" s="47" t="s">
        <v>28</v>
      </c>
      <c r="O17" s="47" t="s">
        <v>28</v>
      </c>
      <c r="P17" s="47" t="s">
        <v>28</v>
      </c>
      <c r="Q17" s="47" t="s">
        <v>23</v>
      </c>
      <c r="R17" s="47" t="s">
        <v>23</v>
      </c>
      <c r="S17" s="47" t="s">
        <v>23</v>
      </c>
      <c r="T17" s="27" t="s">
        <v>23</v>
      </c>
      <c r="U17" s="27" t="s">
        <v>23</v>
      </c>
      <c r="V17" s="27" t="s">
        <v>23</v>
      </c>
      <c r="W17" s="27" t="s">
        <v>23</v>
      </c>
      <c r="X17" s="27" t="s">
        <v>23</v>
      </c>
      <c r="Y17" s="27" t="s">
        <v>23</v>
      </c>
      <c r="Z17" s="27">
        <v>4</v>
      </c>
      <c r="AA17" s="27">
        <f t="shared" si="24"/>
        <v>4</v>
      </c>
      <c r="AB17" s="27">
        <f>0</f>
        <v>0</v>
      </c>
      <c r="AC17" s="27" t="s">
        <v>23</v>
      </c>
      <c r="AD17" s="27" t="s">
        <v>23</v>
      </c>
      <c r="AE17" s="27" t="s">
        <v>23</v>
      </c>
      <c r="AF17" s="27" t="s">
        <v>23</v>
      </c>
      <c r="AG17" s="27" t="s">
        <v>23</v>
      </c>
      <c r="AH17" s="27" t="s">
        <v>23</v>
      </c>
      <c r="AI17" s="27" t="s">
        <v>23</v>
      </c>
      <c r="AJ17" s="27" t="s">
        <v>23</v>
      </c>
      <c r="AK17" s="27" t="s">
        <v>23</v>
      </c>
      <c r="AL17" s="27">
        <v>4</v>
      </c>
      <c r="AM17" s="27">
        <f t="shared" si="25"/>
        <v>4</v>
      </c>
      <c r="AN17" s="27">
        <f>0</f>
        <v>0</v>
      </c>
      <c r="AO17" s="27">
        <v>0</v>
      </c>
      <c r="AP17" s="25">
        <f t="shared" si="26"/>
        <v>0</v>
      </c>
      <c r="AQ17" s="25">
        <f>0</f>
        <v>0</v>
      </c>
    </row>
    <row r="18" spans="1:43" ht="14.5" hidden="1" x14ac:dyDescent="0.35">
      <c r="A18" s="40" t="s">
        <v>607</v>
      </c>
      <c r="B18" s="41" t="s">
        <v>623</v>
      </c>
      <c r="C18" s="41" t="s">
        <v>624</v>
      </c>
      <c r="D18" s="41" t="s">
        <v>624</v>
      </c>
      <c r="E18" s="47">
        <v>0</v>
      </c>
      <c r="F18" s="47">
        <f t="shared" si="21"/>
        <v>0</v>
      </c>
      <c r="G18" s="47">
        <f>0</f>
        <v>0</v>
      </c>
      <c r="H18" s="47">
        <v>0.5</v>
      </c>
      <c r="I18" s="47">
        <f t="shared" si="22"/>
        <v>0.5</v>
      </c>
      <c r="J18" s="47">
        <f>0</f>
        <v>0</v>
      </c>
      <c r="K18" s="47">
        <v>5</v>
      </c>
      <c r="L18" s="47">
        <f t="shared" si="23"/>
        <v>5</v>
      </c>
      <c r="M18" s="47">
        <f>0</f>
        <v>0</v>
      </c>
      <c r="N18" s="47" t="s">
        <v>28</v>
      </c>
      <c r="O18" s="47" t="s">
        <v>28</v>
      </c>
      <c r="P18" s="47" t="s">
        <v>28</v>
      </c>
      <c r="Q18" s="47" t="s">
        <v>23</v>
      </c>
      <c r="R18" s="47" t="s">
        <v>23</v>
      </c>
      <c r="S18" s="47" t="s">
        <v>23</v>
      </c>
      <c r="T18" s="27" t="s">
        <v>23</v>
      </c>
      <c r="U18" s="27" t="s">
        <v>23</v>
      </c>
      <c r="V18" s="27" t="s">
        <v>23</v>
      </c>
      <c r="W18" s="27" t="s">
        <v>23</v>
      </c>
      <c r="X18" s="27" t="s">
        <v>23</v>
      </c>
      <c r="Y18" s="27" t="s">
        <v>23</v>
      </c>
      <c r="Z18" s="27">
        <v>4</v>
      </c>
      <c r="AA18" s="27">
        <f t="shared" si="24"/>
        <v>4</v>
      </c>
      <c r="AB18" s="27">
        <f>0</f>
        <v>0</v>
      </c>
      <c r="AC18" s="27" t="s">
        <v>23</v>
      </c>
      <c r="AD18" s="27" t="s">
        <v>23</v>
      </c>
      <c r="AE18" s="27" t="s">
        <v>23</v>
      </c>
      <c r="AF18" s="27" t="s">
        <v>23</v>
      </c>
      <c r="AG18" s="27" t="s">
        <v>23</v>
      </c>
      <c r="AH18" s="27" t="s">
        <v>23</v>
      </c>
      <c r="AI18" s="27" t="s">
        <v>23</v>
      </c>
      <c r="AJ18" s="27" t="s">
        <v>23</v>
      </c>
      <c r="AK18" s="27" t="s">
        <v>23</v>
      </c>
      <c r="AL18" s="27">
        <v>4</v>
      </c>
      <c r="AM18" s="27">
        <f t="shared" si="25"/>
        <v>4</v>
      </c>
      <c r="AN18" s="27">
        <f>0</f>
        <v>0</v>
      </c>
      <c r="AO18" s="27">
        <v>0</v>
      </c>
      <c r="AP18" s="25">
        <f t="shared" si="26"/>
        <v>0</v>
      </c>
      <c r="AQ18" s="25">
        <f>0</f>
        <v>0</v>
      </c>
    </row>
    <row r="19" spans="1:43" ht="43.5" hidden="1" x14ac:dyDescent="0.35">
      <c r="A19" s="40" t="s">
        <v>607</v>
      </c>
      <c r="B19" s="41" t="s">
        <v>625</v>
      </c>
      <c r="C19" s="41" t="s">
        <v>626</v>
      </c>
      <c r="D19" s="41" t="s">
        <v>626</v>
      </c>
      <c r="E19" s="47">
        <v>0</v>
      </c>
      <c r="F19" s="47">
        <f t="shared" si="21"/>
        <v>0</v>
      </c>
      <c r="G19" s="47">
        <f>0</f>
        <v>0</v>
      </c>
      <c r="H19" s="47">
        <v>0.5</v>
      </c>
      <c r="I19" s="47">
        <f t="shared" si="22"/>
        <v>0.5</v>
      </c>
      <c r="J19" s="47">
        <f>0</f>
        <v>0</v>
      </c>
      <c r="K19" s="47">
        <v>5</v>
      </c>
      <c r="L19" s="47">
        <f t="shared" si="23"/>
        <v>5</v>
      </c>
      <c r="M19" s="47">
        <f>0</f>
        <v>0</v>
      </c>
      <c r="N19" s="47" t="s">
        <v>28</v>
      </c>
      <c r="O19" s="47" t="s">
        <v>28</v>
      </c>
      <c r="P19" s="47" t="s">
        <v>28</v>
      </c>
      <c r="Q19" s="47" t="s">
        <v>23</v>
      </c>
      <c r="R19" s="47" t="s">
        <v>23</v>
      </c>
      <c r="S19" s="47" t="s">
        <v>23</v>
      </c>
      <c r="T19" s="27" t="s">
        <v>23</v>
      </c>
      <c r="U19" s="27" t="s">
        <v>23</v>
      </c>
      <c r="V19" s="27" t="s">
        <v>23</v>
      </c>
      <c r="W19" s="27" t="s">
        <v>23</v>
      </c>
      <c r="X19" s="27" t="s">
        <v>23</v>
      </c>
      <c r="Y19" s="27" t="s">
        <v>23</v>
      </c>
      <c r="Z19" s="27">
        <v>4</v>
      </c>
      <c r="AA19" s="27">
        <f t="shared" si="24"/>
        <v>4</v>
      </c>
      <c r="AB19" s="27">
        <f>0</f>
        <v>0</v>
      </c>
      <c r="AC19" s="27" t="s">
        <v>23</v>
      </c>
      <c r="AD19" s="27" t="s">
        <v>23</v>
      </c>
      <c r="AE19" s="27" t="s">
        <v>23</v>
      </c>
      <c r="AF19" s="27" t="s">
        <v>23</v>
      </c>
      <c r="AG19" s="27" t="s">
        <v>23</v>
      </c>
      <c r="AH19" s="27" t="s">
        <v>23</v>
      </c>
      <c r="AI19" s="27" t="s">
        <v>23</v>
      </c>
      <c r="AJ19" s="27" t="s">
        <v>23</v>
      </c>
      <c r="AK19" s="27" t="s">
        <v>23</v>
      </c>
      <c r="AL19" s="27">
        <v>4</v>
      </c>
      <c r="AM19" s="27">
        <f t="shared" si="25"/>
        <v>4</v>
      </c>
      <c r="AN19" s="27">
        <f>0</f>
        <v>0</v>
      </c>
      <c r="AO19" s="27">
        <v>0</v>
      </c>
      <c r="AP19" s="25">
        <f t="shared" si="26"/>
        <v>0</v>
      </c>
      <c r="AQ19" s="25">
        <f>0</f>
        <v>0</v>
      </c>
    </row>
    <row r="20" spans="1:43" ht="14.5" hidden="1" x14ac:dyDescent="0.35">
      <c r="A20" s="40" t="s">
        <v>607</v>
      </c>
      <c r="B20" s="41" t="s">
        <v>627</v>
      </c>
      <c r="C20" s="41" t="s">
        <v>628</v>
      </c>
      <c r="D20" s="41" t="s">
        <v>628</v>
      </c>
      <c r="E20" s="47">
        <v>0</v>
      </c>
      <c r="F20" s="47">
        <f t="shared" si="21"/>
        <v>0</v>
      </c>
      <c r="G20" s="47">
        <f>0</f>
        <v>0</v>
      </c>
      <c r="H20" s="47">
        <v>0.5</v>
      </c>
      <c r="I20" s="47">
        <f t="shared" si="22"/>
        <v>0.5</v>
      </c>
      <c r="J20" s="47">
        <f>0</f>
        <v>0</v>
      </c>
      <c r="K20" s="47">
        <v>5</v>
      </c>
      <c r="L20" s="47">
        <f t="shared" si="23"/>
        <v>5</v>
      </c>
      <c r="M20" s="47">
        <f>0</f>
        <v>0</v>
      </c>
      <c r="N20" s="47" t="s">
        <v>28</v>
      </c>
      <c r="O20" s="47" t="s">
        <v>28</v>
      </c>
      <c r="P20" s="47" t="s">
        <v>28</v>
      </c>
      <c r="Q20" s="47" t="s">
        <v>23</v>
      </c>
      <c r="R20" s="47" t="s">
        <v>23</v>
      </c>
      <c r="S20" s="47" t="s">
        <v>23</v>
      </c>
      <c r="T20" s="27" t="s">
        <v>23</v>
      </c>
      <c r="U20" s="27" t="s">
        <v>23</v>
      </c>
      <c r="V20" s="27" t="s">
        <v>23</v>
      </c>
      <c r="W20" s="27" t="s">
        <v>23</v>
      </c>
      <c r="X20" s="27" t="s">
        <v>23</v>
      </c>
      <c r="Y20" s="27" t="s">
        <v>23</v>
      </c>
      <c r="Z20" s="27">
        <v>4</v>
      </c>
      <c r="AA20" s="27">
        <f t="shared" si="24"/>
        <v>4</v>
      </c>
      <c r="AB20" s="27">
        <f>0</f>
        <v>0</v>
      </c>
      <c r="AC20" s="27" t="s">
        <v>23</v>
      </c>
      <c r="AD20" s="27" t="s">
        <v>23</v>
      </c>
      <c r="AE20" s="27" t="s">
        <v>23</v>
      </c>
      <c r="AF20" s="27" t="s">
        <v>23</v>
      </c>
      <c r="AG20" s="27" t="s">
        <v>23</v>
      </c>
      <c r="AH20" s="27" t="s">
        <v>23</v>
      </c>
      <c r="AI20" s="27" t="s">
        <v>23</v>
      </c>
      <c r="AJ20" s="27" t="s">
        <v>23</v>
      </c>
      <c r="AK20" s="27" t="s">
        <v>23</v>
      </c>
      <c r="AL20" s="27">
        <v>4</v>
      </c>
      <c r="AM20" s="27">
        <f t="shared" si="25"/>
        <v>4</v>
      </c>
      <c r="AN20" s="27">
        <f>0</f>
        <v>0</v>
      </c>
      <c r="AO20" s="27">
        <v>0</v>
      </c>
      <c r="AP20" s="25">
        <f t="shared" si="26"/>
        <v>0</v>
      </c>
      <c r="AQ20" s="25">
        <f>0</f>
        <v>0</v>
      </c>
    </row>
    <row r="21" spans="1:43" ht="29" hidden="1" x14ac:dyDescent="0.35">
      <c r="A21" s="40" t="s">
        <v>607</v>
      </c>
      <c r="B21" s="41" t="s">
        <v>627</v>
      </c>
      <c r="C21" s="41" t="s">
        <v>629</v>
      </c>
      <c r="D21" s="41" t="s">
        <v>629</v>
      </c>
      <c r="E21" s="47">
        <v>0</v>
      </c>
      <c r="F21" s="47">
        <f t="shared" si="21"/>
        <v>0</v>
      </c>
      <c r="G21" s="47">
        <f>0</f>
        <v>0</v>
      </c>
      <c r="H21" s="47">
        <v>0.5</v>
      </c>
      <c r="I21" s="47">
        <f t="shared" si="22"/>
        <v>0.5</v>
      </c>
      <c r="J21" s="47">
        <f>0</f>
        <v>0</v>
      </c>
      <c r="K21" s="47">
        <v>5</v>
      </c>
      <c r="L21" s="47">
        <f t="shared" si="23"/>
        <v>5</v>
      </c>
      <c r="M21" s="47">
        <f>0</f>
        <v>0</v>
      </c>
      <c r="N21" s="47" t="s">
        <v>28</v>
      </c>
      <c r="O21" s="47" t="s">
        <v>28</v>
      </c>
      <c r="P21" s="47" t="s">
        <v>28</v>
      </c>
      <c r="Q21" s="47" t="s">
        <v>23</v>
      </c>
      <c r="R21" s="47" t="s">
        <v>23</v>
      </c>
      <c r="S21" s="47" t="s">
        <v>23</v>
      </c>
      <c r="T21" s="27" t="s">
        <v>23</v>
      </c>
      <c r="U21" s="27" t="s">
        <v>23</v>
      </c>
      <c r="V21" s="27" t="s">
        <v>23</v>
      </c>
      <c r="W21" s="27" t="s">
        <v>23</v>
      </c>
      <c r="X21" s="27" t="s">
        <v>23</v>
      </c>
      <c r="Y21" s="27" t="s">
        <v>23</v>
      </c>
      <c r="Z21" s="27">
        <v>4</v>
      </c>
      <c r="AA21" s="27">
        <f t="shared" si="24"/>
        <v>4</v>
      </c>
      <c r="AB21" s="27">
        <f>0</f>
        <v>0</v>
      </c>
      <c r="AC21" s="27" t="s">
        <v>23</v>
      </c>
      <c r="AD21" s="27" t="s">
        <v>23</v>
      </c>
      <c r="AE21" s="27" t="s">
        <v>23</v>
      </c>
      <c r="AF21" s="27" t="s">
        <v>23</v>
      </c>
      <c r="AG21" s="27" t="s">
        <v>23</v>
      </c>
      <c r="AH21" s="27" t="s">
        <v>23</v>
      </c>
      <c r="AI21" s="27" t="s">
        <v>23</v>
      </c>
      <c r="AJ21" s="27" t="s">
        <v>23</v>
      </c>
      <c r="AK21" s="27" t="s">
        <v>23</v>
      </c>
      <c r="AL21" s="27">
        <v>4</v>
      </c>
      <c r="AM21" s="27">
        <f t="shared" si="25"/>
        <v>4</v>
      </c>
      <c r="AN21" s="27">
        <f>0</f>
        <v>0</v>
      </c>
      <c r="AO21" s="27">
        <v>0</v>
      </c>
      <c r="AP21" s="25">
        <f t="shared" si="26"/>
        <v>0</v>
      </c>
      <c r="AQ21" s="25">
        <f>0</f>
        <v>0</v>
      </c>
    </row>
    <row r="22" spans="1:43" ht="14.5" hidden="1" x14ac:dyDescent="0.35">
      <c r="A22" s="40" t="s">
        <v>607</v>
      </c>
      <c r="B22" s="41" t="s">
        <v>630</v>
      </c>
      <c r="C22" s="41" t="s">
        <v>631</v>
      </c>
      <c r="D22" s="41" t="s">
        <v>631</v>
      </c>
      <c r="E22" s="47">
        <v>0</v>
      </c>
      <c r="F22" s="47">
        <f t="shared" si="21"/>
        <v>0</v>
      </c>
      <c r="G22" s="47">
        <f>0</f>
        <v>0</v>
      </c>
      <c r="H22" s="47">
        <v>0.5</v>
      </c>
      <c r="I22" s="47">
        <f t="shared" si="22"/>
        <v>0.5</v>
      </c>
      <c r="J22" s="47">
        <f>0</f>
        <v>0</v>
      </c>
      <c r="K22" s="47">
        <v>5</v>
      </c>
      <c r="L22" s="47">
        <f t="shared" si="23"/>
        <v>5</v>
      </c>
      <c r="M22" s="47">
        <f>0</f>
        <v>0</v>
      </c>
      <c r="N22" s="47" t="s">
        <v>28</v>
      </c>
      <c r="O22" s="47" t="s">
        <v>28</v>
      </c>
      <c r="P22" s="47" t="s">
        <v>28</v>
      </c>
      <c r="Q22" s="47" t="s">
        <v>23</v>
      </c>
      <c r="R22" s="47" t="s">
        <v>23</v>
      </c>
      <c r="S22" s="47" t="s">
        <v>23</v>
      </c>
      <c r="T22" s="27" t="s">
        <v>23</v>
      </c>
      <c r="U22" s="27" t="s">
        <v>23</v>
      </c>
      <c r="V22" s="27" t="s">
        <v>23</v>
      </c>
      <c r="W22" s="27" t="s">
        <v>23</v>
      </c>
      <c r="X22" s="27" t="s">
        <v>23</v>
      </c>
      <c r="Y22" s="27" t="s">
        <v>23</v>
      </c>
      <c r="Z22" s="27">
        <v>4</v>
      </c>
      <c r="AA22" s="27">
        <f t="shared" si="24"/>
        <v>4</v>
      </c>
      <c r="AB22" s="27">
        <f>0</f>
        <v>0</v>
      </c>
      <c r="AC22" s="27" t="s">
        <v>23</v>
      </c>
      <c r="AD22" s="27" t="s">
        <v>23</v>
      </c>
      <c r="AE22" s="27" t="s">
        <v>23</v>
      </c>
      <c r="AF22" s="27" t="s">
        <v>23</v>
      </c>
      <c r="AG22" s="27" t="s">
        <v>23</v>
      </c>
      <c r="AH22" s="27" t="s">
        <v>23</v>
      </c>
      <c r="AI22" s="27" t="s">
        <v>23</v>
      </c>
      <c r="AJ22" s="27" t="s">
        <v>23</v>
      </c>
      <c r="AK22" s="27" t="s">
        <v>23</v>
      </c>
      <c r="AL22" s="27">
        <v>4</v>
      </c>
      <c r="AM22" s="27">
        <f t="shared" si="25"/>
        <v>4</v>
      </c>
      <c r="AN22" s="27">
        <f>0</f>
        <v>0</v>
      </c>
      <c r="AO22" s="27">
        <v>0</v>
      </c>
      <c r="AP22" s="25">
        <f t="shared" si="26"/>
        <v>0</v>
      </c>
      <c r="AQ22" s="25">
        <f>0</f>
        <v>0</v>
      </c>
    </row>
    <row r="23" spans="1:43" ht="29" hidden="1" x14ac:dyDescent="0.35">
      <c r="A23" s="40" t="s">
        <v>607</v>
      </c>
      <c r="B23" s="41" t="s">
        <v>632</v>
      </c>
      <c r="C23" s="41" t="s">
        <v>633</v>
      </c>
      <c r="D23" s="41" t="s">
        <v>633</v>
      </c>
      <c r="E23" s="47">
        <v>0</v>
      </c>
      <c r="F23" s="47">
        <f t="shared" si="21"/>
        <v>0</v>
      </c>
      <c r="G23" s="47">
        <f>0</f>
        <v>0</v>
      </c>
      <c r="H23" s="47">
        <v>0.5</v>
      </c>
      <c r="I23" s="47">
        <f t="shared" si="22"/>
        <v>0.5</v>
      </c>
      <c r="J23" s="47">
        <f>0</f>
        <v>0</v>
      </c>
      <c r="K23" s="47">
        <v>5</v>
      </c>
      <c r="L23" s="47">
        <f t="shared" si="23"/>
        <v>5</v>
      </c>
      <c r="M23" s="47">
        <f>0</f>
        <v>0</v>
      </c>
      <c r="N23" s="47" t="s">
        <v>28</v>
      </c>
      <c r="O23" s="47" t="s">
        <v>28</v>
      </c>
      <c r="P23" s="47" t="s">
        <v>28</v>
      </c>
      <c r="Q23" s="47" t="s">
        <v>23</v>
      </c>
      <c r="R23" s="47" t="s">
        <v>23</v>
      </c>
      <c r="S23" s="47" t="s">
        <v>23</v>
      </c>
      <c r="T23" s="27" t="s">
        <v>23</v>
      </c>
      <c r="U23" s="27" t="s">
        <v>23</v>
      </c>
      <c r="V23" s="27" t="s">
        <v>23</v>
      </c>
      <c r="W23" s="27" t="s">
        <v>23</v>
      </c>
      <c r="X23" s="27" t="s">
        <v>23</v>
      </c>
      <c r="Y23" s="27" t="s">
        <v>23</v>
      </c>
      <c r="Z23" s="27">
        <v>4</v>
      </c>
      <c r="AA23" s="27">
        <f t="shared" si="24"/>
        <v>4</v>
      </c>
      <c r="AB23" s="27">
        <f>0</f>
        <v>0</v>
      </c>
      <c r="AC23" s="27" t="s">
        <v>23</v>
      </c>
      <c r="AD23" s="27" t="s">
        <v>23</v>
      </c>
      <c r="AE23" s="27" t="s">
        <v>23</v>
      </c>
      <c r="AF23" s="27" t="s">
        <v>23</v>
      </c>
      <c r="AG23" s="27" t="s">
        <v>23</v>
      </c>
      <c r="AH23" s="27" t="s">
        <v>23</v>
      </c>
      <c r="AI23" s="27" t="s">
        <v>23</v>
      </c>
      <c r="AJ23" s="27" t="s">
        <v>23</v>
      </c>
      <c r="AK23" s="27" t="s">
        <v>23</v>
      </c>
      <c r="AL23" s="27">
        <v>4</v>
      </c>
      <c r="AM23" s="27">
        <f t="shared" si="25"/>
        <v>4</v>
      </c>
      <c r="AN23" s="27">
        <f>0</f>
        <v>0</v>
      </c>
      <c r="AO23" s="27">
        <v>0</v>
      </c>
      <c r="AP23" s="25">
        <f t="shared" si="26"/>
        <v>0</v>
      </c>
      <c r="AQ23" s="25">
        <f>0</f>
        <v>0</v>
      </c>
    </row>
    <row r="24" spans="1:43" ht="14.5" hidden="1" x14ac:dyDescent="0.35">
      <c r="A24" s="40" t="s">
        <v>469</v>
      </c>
      <c r="B24" s="41" t="s">
        <v>634</v>
      </c>
      <c r="C24" s="41" t="s">
        <v>635</v>
      </c>
      <c r="D24" s="41" t="s">
        <v>635</v>
      </c>
      <c r="E24" s="41">
        <v>0</v>
      </c>
      <c r="F24" s="47">
        <v>0</v>
      </c>
      <c r="G24" s="41">
        <f>E24</f>
        <v>0</v>
      </c>
      <c r="H24" s="41">
        <v>0.5</v>
      </c>
      <c r="I24" s="47">
        <f>H24</f>
        <v>0.5</v>
      </c>
      <c r="J24" s="47" t="s">
        <v>610</v>
      </c>
      <c r="K24" s="47">
        <v>5</v>
      </c>
      <c r="L24" s="47">
        <f>K24</f>
        <v>5</v>
      </c>
      <c r="M24" s="47">
        <f>0</f>
        <v>0</v>
      </c>
      <c r="N24" s="41" t="s">
        <v>28</v>
      </c>
      <c r="O24" s="41" t="s">
        <v>28</v>
      </c>
      <c r="P24" s="41" t="s">
        <v>28</v>
      </c>
      <c r="Q24" s="41" t="s">
        <v>23</v>
      </c>
      <c r="R24" s="41" t="s">
        <v>23</v>
      </c>
      <c r="S24" s="41" t="s">
        <v>23</v>
      </c>
      <c r="T24" s="35" t="s">
        <v>23</v>
      </c>
      <c r="U24" s="35" t="s">
        <v>23</v>
      </c>
      <c r="V24" s="35" t="s">
        <v>23</v>
      </c>
      <c r="W24" s="35" t="s">
        <v>23</v>
      </c>
      <c r="X24" s="35" t="s">
        <v>23</v>
      </c>
      <c r="Y24" s="35" t="s">
        <v>23</v>
      </c>
      <c r="Z24" s="35">
        <v>4</v>
      </c>
      <c r="AA24" s="35">
        <f>Z24</f>
        <v>4</v>
      </c>
      <c r="AB24" s="27">
        <v>0</v>
      </c>
      <c r="AC24" s="35" t="s">
        <v>23</v>
      </c>
      <c r="AD24" s="35" t="s">
        <v>23</v>
      </c>
      <c r="AE24" s="35" t="s">
        <v>23</v>
      </c>
      <c r="AF24" s="35" t="s">
        <v>23</v>
      </c>
      <c r="AG24" s="35" t="s">
        <v>23</v>
      </c>
      <c r="AH24" s="35" t="s">
        <v>23</v>
      </c>
      <c r="AI24" s="35" t="s">
        <v>23</v>
      </c>
      <c r="AJ24" s="35" t="s">
        <v>23</v>
      </c>
      <c r="AK24" s="35" t="s">
        <v>23</v>
      </c>
      <c r="AL24" s="35">
        <v>4</v>
      </c>
      <c r="AM24" s="35">
        <f>AL24</f>
        <v>4</v>
      </c>
      <c r="AN24" s="27">
        <f>0</f>
        <v>0</v>
      </c>
      <c r="AO24" s="35">
        <v>0</v>
      </c>
      <c r="AP24" s="36">
        <f>AO24</f>
        <v>0</v>
      </c>
      <c r="AQ24" s="25">
        <v>0</v>
      </c>
    </row>
    <row r="25" spans="1:43" ht="29" hidden="1" x14ac:dyDescent="0.35">
      <c r="A25" s="40" t="s">
        <v>469</v>
      </c>
      <c r="B25" s="41" t="s">
        <v>636</v>
      </c>
      <c r="C25" s="41" t="s">
        <v>637</v>
      </c>
      <c r="D25" s="41" t="s">
        <v>637</v>
      </c>
      <c r="E25" s="41">
        <v>0</v>
      </c>
      <c r="F25" s="47">
        <v>0</v>
      </c>
      <c r="G25" s="41">
        <f t="shared" ref="G25:G68" si="27">E25</f>
        <v>0</v>
      </c>
      <c r="H25" s="41">
        <v>0.5</v>
      </c>
      <c r="I25" s="47">
        <f t="shared" ref="I25:I68" si="28">H25</f>
        <v>0.5</v>
      </c>
      <c r="J25" s="47" t="s">
        <v>610</v>
      </c>
      <c r="K25" s="47">
        <v>5</v>
      </c>
      <c r="L25" s="47">
        <f t="shared" ref="L25:L68" si="29">K25</f>
        <v>5</v>
      </c>
      <c r="M25" s="47">
        <f>0</f>
        <v>0</v>
      </c>
      <c r="N25" s="41" t="s">
        <v>28</v>
      </c>
      <c r="O25" s="41" t="s">
        <v>28</v>
      </c>
      <c r="P25" s="41" t="s">
        <v>28</v>
      </c>
      <c r="Q25" s="41" t="s">
        <v>23</v>
      </c>
      <c r="R25" s="41" t="s">
        <v>23</v>
      </c>
      <c r="S25" s="41" t="s">
        <v>23</v>
      </c>
      <c r="T25" s="35" t="s">
        <v>23</v>
      </c>
      <c r="U25" s="35" t="s">
        <v>23</v>
      </c>
      <c r="V25" s="35" t="s">
        <v>23</v>
      </c>
      <c r="W25" s="35" t="s">
        <v>23</v>
      </c>
      <c r="X25" s="35" t="s">
        <v>23</v>
      </c>
      <c r="Y25" s="35" t="s">
        <v>23</v>
      </c>
      <c r="Z25" s="35">
        <v>4</v>
      </c>
      <c r="AA25" s="35">
        <f t="shared" ref="AA25:AA68" si="30">Z25</f>
        <v>4</v>
      </c>
      <c r="AB25" s="27">
        <v>0</v>
      </c>
      <c r="AC25" s="35" t="s">
        <v>23</v>
      </c>
      <c r="AD25" s="35" t="s">
        <v>23</v>
      </c>
      <c r="AE25" s="35" t="s">
        <v>23</v>
      </c>
      <c r="AF25" s="35" t="s">
        <v>23</v>
      </c>
      <c r="AG25" s="35" t="s">
        <v>23</v>
      </c>
      <c r="AH25" s="35" t="s">
        <v>23</v>
      </c>
      <c r="AI25" s="35" t="s">
        <v>23</v>
      </c>
      <c r="AJ25" s="35" t="s">
        <v>23</v>
      </c>
      <c r="AK25" s="35" t="s">
        <v>23</v>
      </c>
      <c r="AL25" s="35">
        <v>4</v>
      </c>
      <c r="AM25" s="35">
        <f t="shared" ref="AM25:AM68" si="31">AL25</f>
        <v>4</v>
      </c>
      <c r="AN25" s="27">
        <f>0</f>
        <v>0</v>
      </c>
      <c r="AO25" s="35">
        <v>0</v>
      </c>
      <c r="AP25" s="36">
        <f t="shared" ref="AP25:AP68" si="32">AO25</f>
        <v>0</v>
      </c>
      <c r="AQ25" s="25">
        <v>0</v>
      </c>
    </row>
    <row r="26" spans="1:43" ht="14.5" hidden="1" x14ac:dyDescent="0.35">
      <c r="A26" s="40" t="s">
        <v>469</v>
      </c>
      <c r="B26" s="41" t="s">
        <v>638</v>
      </c>
      <c r="C26" s="41" t="s">
        <v>639</v>
      </c>
      <c r="D26" s="41" t="s">
        <v>639</v>
      </c>
      <c r="E26" s="41">
        <v>0</v>
      </c>
      <c r="F26" s="47">
        <v>0</v>
      </c>
      <c r="G26" s="41">
        <f t="shared" si="27"/>
        <v>0</v>
      </c>
      <c r="H26" s="41">
        <v>0.5</v>
      </c>
      <c r="I26" s="47">
        <f t="shared" si="28"/>
        <v>0.5</v>
      </c>
      <c r="J26" s="47" t="s">
        <v>610</v>
      </c>
      <c r="K26" s="47">
        <v>5</v>
      </c>
      <c r="L26" s="47">
        <f t="shared" si="29"/>
        <v>5</v>
      </c>
      <c r="M26" s="47">
        <f>0</f>
        <v>0</v>
      </c>
      <c r="N26" s="41" t="s">
        <v>28</v>
      </c>
      <c r="O26" s="41" t="s">
        <v>28</v>
      </c>
      <c r="P26" s="41" t="s">
        <v>28</v>
      </c>
      <c r="Q26" s="41" t="s">
        <v>23</v>
      </c>
      <c r="R26" s="41" t="s">
        <v>23</v>
      </c>
      <c r="S26" s="41" t="s">
        <v>23</v>
      </c>
      <c r="T26" s="35" t="s">
        <v>23</v>
      </c>
      <c r="U26" s="35" t="s">
        <v>23</v>
      </c>
      <c r="V26" s="35" t="s">
        <v>23</v>
      </c>
      <c r="W26" s="35" t="s">
        <v>23</v>
      </c>
      <c r="X26" s="35" t="s">
        <v>23</v>
      </c>
      <c r="Y26" s="35" t="s">
        <v>23</v>
      </c>
      <c r="Z26" s="35">
        <v>4</v>
      </c>
      <c r="AA26" s="35">
        <f t="shared" si="30"/>
        <v>4</v>
      </c>
      <c r="AB26" s="27">
        <v>0</v>
      </c>
      <c r="AC26" s="35" t="s">
        <v>23</v>
      </c>
      <c r="AD26" s="35" t="s">
        <v>23</v>
      </c>
      <c r="AE26" s="35" t="s">
        <v>23</v>
      </c>
      <c r="AF26" s="35" t="s">
        <v>23</v>
      </c>
      <c r="AG26" s="35" t="s">
        <v>23</v>
      </c>
      <c r="AH26" s="35" t="s">
        <v>23</v>
      </c>
      <c r="AI26" s="35" t="s">
        <v>23</v>
      </c>
      <c r="AJ26" s="35" t="s">
        <v>23</v>
      </c>
      <c r="AK26" s="35" t="s">
        <v>23</v>
      </c>
      <c r="AL26" s="35">
        <v>4</v>
      </c>
      <c r="AM26" s="35">
        <f t="shared" si="31"/>
        <v>4</v>
      </c>
      <c r="AN26" s="27">
        <f>0</f>
        <v>0</v>
      </c>
      <c r="AO26" s="35">
        <v>0</v>
      </c>
      <c r="AP26" s="36">
        <f t="shared" si="32"/>
        <v>0</v>
      </c>
      <c r="AQ26" s="25">
        <v>0</v>
      </c>
    </row>
    <row r="27" spans="1:43" ht="14.5" hidden="1" x14ac:dyDescent="0.35">
      <c r="A27" s="40" t="s">
        <v>469</v>
      </c>
      <c r="B27" s="41" t="s">
        <v>640</v>
      </c>
      <c r="C27" s="41" t="s">
        <v>641</v>
      </c>
      <c r="D27" s="41" t="s">
        <v>641</v>
      </c>
      <c r="E27" s="41">
        <v>0</v>
      </c>
      <c r="F27" s="47">
        <v>0</v>
      </c>
      <c r="G27" s="41">
        <f t="shared" si="27"/>
        <v>0</v>
      </c>
      <c r="H27" s="41">
        <v>0.5</v>
      </c>
      <c r="I27" s="47">
        <f t="shared" si="28"/>
        <v>0.5</v>
      </c>
      <c r="J27" s="47" t="s">
        <v>610</v>
      </c>
      <c r="K27" s="47">
        <v>5</v>
      </c>
      <c r="L27" s="47">
        <f t="shared" si="29"/>
        <v>5</v>
      </c>
      <c r="M27" s="47">
        <f>0</f>
        <v>0</v>
      </c>
      <c r="N27" s="41" t="s">
        <v>28</v>
      </c>
      <c r="O27" s="41" t="s">
        <v>28</v>
      </c>
      <c r="P27" s="41" t="s">
        <v>28</v>
      </c>
      <c r="Q27" s="41" t="s">
        <v>23</v>
      </c>
      <c r="R27" s="41" t="s">
        <v>23</v>
      </c>
      <c r="S27" s="41" t="s">
        <v>23</v>
      </c>
      <c r="T27" s="35" t="s">
        <v>23</v>
      </c>
      <c r="U27" s="35" t="s">
        <v>23</v>
      </c>
      <c r="V27" s="35" t="s">
        <v>23</v>
      </c>
      <c r="W27" s="35" t="s">
        <v>23</v>
      </c>
      <c r="X27" s="35" t="s">
        <v>23</v>
      </c>
      <c r="Y27" s="35" t="s">
        <v>23</v>
      </c>
      <c r="Z27" s="35">
        <v>4</v>
      </c>
      <c r="AA27" s="35">
        <f t="shared" si="30"/>
        <v>4</v>
      </c>
      <c r="AB27" s="27">
        <v>0</v>
      </c>
      <c r="AC27" s="35" t="s">
        <v>23</v>
      </c>
      <c r="AD27" s="35" t="s">
        <v>23</v>
      </c>
      <c r="AE27" s="35" t="s">
        <v>23</v>
      </c>
      <c r="AF27" s="35" t="s">
        <v>23</v>
      </c>
      <c r="AG27" s="35" t="s">
        <v>23</v>
      </c>
      <c r="AH27" s="35" t="s">
        <v>23</v>
      </c>
      <c r="AI27" s="35" t="s">
        <v>23</v>
      </c>
      <c r="AJ27" s="35" t="s">
        <v>23</v>
      </c>
      <c r="AK27" s="35" t="s">
        <v>23</v>
      </c>
      <c r="AL27" s="35">
        <v>4</v>
      </c>
      <c r="AM27" s="35">
        <f t="shared" si="31"/>
        <v>4</v>
      </c>
      <c r="AN27" s="27">
        <f>0</f>
        <v>0</v>
      </c>
      <c r="AO27" s="35">
        <v>0</v>
      </c>
      <c r="AP27" s="36">
        <f t="shared" si="32"/>
        <v>0</v>
      </c>
      <c r="AQ27" s="25">
        <v>0</v>
      </c>
    </row>
    <row r="28" spans="1:43" ht="14.5" hidden="1" x14ac:dyDescent="0.35">
      <c r="A28" s="40" t="s">
        <v>469</v>
      </c>
      <c r="B28" s="41" t="s">
        <v>642</v>
      </c>
      <c r="C28" s="41" t="s">
        <v>643</v>
      </c>
      <c r="D28" s="41" t="s">
        <v>643</v>
      </c>
      <c r="E28" s="41">
        <v>0</v>
      </c>
      <c r="F28" s="47">
        <v>0</v>
      </c>
      <c r="G28" s="41">
        <f t="shared" si="27"/>
        <v>0</v>
      </c>
      <c r="H28" s="41">
        <v>0.5</v>
      </c>
      <c r="I28" s="47">
        <f t="shared" si="28"/>
        <v>0.5</v>
      </c>
      <c r="J28" s="47" t="s">
        <v>610</v>
      </c>
      <c r="K28" s="47">
        <v>5</v>
      </c>
      <c r="L28" s="47">
        <f t="shared" si="29"/>
        <v>5</v>
      </c>
      <c r="M28" s="47">
        <f>0</f>
        <v>0</v>
      </c>
      <c r="N28" s="41" t="s">
        <v>28</v>
      </c>
      <c r="O28" s="41" t="s">
        <v>28</v>
      </c>
      <c r="P28" s="41" t="s">
        <v>28</v>
      </c>
      <c r="Q28" s="41" t="s">
        <v>23</v>
      </c>
      <c r="R28" s="41" t="s">
        <v>23</v>
      </c>
      <c r="S28" s="41" t="s">
        <v>23</v>
      </c>
      <c r="T28" s="35" t="s">
        <v>23</v>
      </c>
      <c r="U28" s="35" t="s">
        <v>23</v>
      </c>
      <c r="V28" s="35" t="s">
        <v>23</v>
      </c>
      <c r="W28" s="35" t="s">
        <v>23</v>
      </c>
      <c r="X28" s="35" t="s">
        <v>23</v>
      </c>
      <c r="Y28" s="35" t="s">
        <v>23</v>
      </c>
      <c r="Z28" s="35">
        <v>4</v>
      </c>
      <c r="AA28" s="35">
        <f t="shared" si="30"/>
        <v>4</v>
      </c>
      <c r="AB28" s="27">
        <v>0</v>
      </c>
      <c r="AC28" s="35" t="s">
        <v>23</v>
      </c>
      <c r="AD28" s="35" t="s">
        <v>23</v>
      </c>
      <c r="AE28" s="35" t="s">
        <v>23</v>
      </c>
      <c r="AF28" s="35" t="s">
        <v>23</v>
      </c>
      <c r="AG28" s="35" t="s">
        <v>23</v>
      </c>
      <c r="AH28" s="35" t="s">
        <v>23</v>
      </c>
      <c r="AI28" s="35" t="s">
        <v>23</v>
      </c>
      <c r="AJ28" s="35" t="s">
        <v>23</v>
      </c>
      <c r="AK28" s="35" t="s">
        <v>23</v>
      </c>
      <c r="AL28" s="35">
        <v>4</v>
      </c>
      <c r="AM28" s="35">
        <f t="shared" si="31"/>
        <v>4</v>
      </c>
      <c r="AN28" s="27">
        <f>0</f>
        <v>0</v>
      </c>
      <c r="AO28" s="35">
        <v>0</v>
      </c>
      <c r="AP28" s="36">
        <f t="shared" si="32"/>
        <v>0</v>
      </c>
      <c r="AQ28" s="25">
        <v>0</v>
      </c>
    </row>
    <row r="29" spans="1:43" ht="14.5" hidden="1" x14ac:dyDescent="0.35">
      <c r="A29" s="40" t="s">
        <v>469</v>
      </c>
      <c r="B29" s="41" t="s">
        <v>644</v>
      </c>
      <c r="C29" s="41" t="s">
        <v>645</v>
      </c>
      <c r="D29" s="41" t="s">
        <v>645</v>
      </c>
      <c r="E29" s="41">
        <v>0</v>
      </c>
      <c r="F29" s="47">
        <v>0</v>
      </c>
      <c r="G29" s="41">
        <f t="shared" si="27"/>
        <v>0</v>
      </c>
      <c r="H29" s="41">
        <v>0.5</v>
      </c>
      <c r="I29" s="47">
        <f t="shared" si="28"/>
        <v>0.5</v>
      </c>
      <c r="J29" s="47" t="s">
        <v>610</v>
      </c>
      <c r="K29" s="47">
        <v>5</v>
      </c>
      <c r="L29" s="47">
        <f t="shared" si="29"/>
        <v>5</v>
      </c>
      <c r="M29" s="47">
        <f>0</f>
        <v>0</v>
      </c>
      <c r="N29" s="41" t="s">
        <v>28</v>
      </c>
      <c r="O29" s="41" t="s">
        <v>28</v>
      </c>
      <c r="P29" s="41" t="s">
        <v>28</v>
      </c>
      <c r="Q29" s="41" t="s">
        <v>23</v>
      </c>
      <c r="R29" s="41" t="s">
        <v>23</v>
      </c>
      <c r="S29" s="41" t="s">
        <v>23</v>
      </c>
      <c r="T29" s="35" t="s">
        <v>23</v>
      </c>
      <c r="U29" s="35" t="s">
        <v>23</v>
      </c>
      <c r="V29" s="35" t="s">
        <v>23</v>
      </c>
      <c r="W29" s="35" t="s">
        <v>23</v>
      </c>
      <c r="X29" s="35" t="s">
        <v>23</v>
      </c>
      <c r="Y29" s="35" t="s">
        <v>23</v>
      </c>
      <c r="Z29" s="35">
        <v>4</v>
      </c>
      <c r="AA29" s="35">
        <f t="shared" si="30"/>
        <v>4</v>
      </c>
      <c r="AB29" s="27">
        <v>0</v>
      </c>
      <c r="AC29" s="35" t="s">
        <v>23</v>
      </c>
      <c r="AD29" s="35" t="s">
        <v>23</v>
      </c>
      <c r="AE29" s="35" t="s">
        <v>23</v>
      </c>
      <c r="AF29" s="35" t="s">
        <v>23</v>
      </c>
      <c r="AG29" s="35" t="s">
        <v>23</v>
      </c>
      <c r="AH29" s="35" t="s">
        <v>23</v>
      </c>
      <c r="AI29" s="35" t="s">
        <v>23</v>
      </c>
      <c r="AJ29" s="35" t="s">
        <v>23</v>
      </c>
      <c r="AK29" s="35" t="s">
        <v>23</v>
      </c>
      <c r="AL29" s="35">
        <v>4</v>
      </c>
      <c r="AM29" s="35">
        <f t="shared" si="31"/>
        <v>4</v>
      </c>
      <c r="AN29" s="27">
        <f>0</f>
        <v>0</v>
      </c>
      <c r="AO29" s="35">
        <v>0</v>
      </c>
      <c r="AP29" s="36">
        <f t="shared" si="32"/>
        <v>0</v>
      </c>
      <c r="AQ29" s="25">
        <v>0</v>
      </c>
    </row>
    <row r="30" spans="1:43" ht="43.5" hidden="1" x14ac:dyDescent="0.35">
      <c r="A30" s="40" t="s">
        <v>469</v>
      </c>
      <c r="B30" s="41" t="s">
        <v>646</v>
      </c>
      <c r="C30" s="41" t="s">
        <v>647</v>
      </c>
      <c r="D30" s="41" t="s">
        <v>647</v>
      </c>
      <c r="E30" s="41">
        <v>0</v>
      </c>
      <c r="F30" s="47">
        <v>0</v>
      </c>
      <c r="G30" s="41">
        <f t="shared" si="27"/>
        <v>0</v>
      </c>
      <c r="H30" s="41">
        <v>0.5</v>
      </c>
      <c r="I30" s="47">
        <f t="shared" si="28"/>
        <v>0.5</v>
      </c>
      <c r="J30" s="47" t="s">
        <v>610</v>
      </c>
      <c r="K30" s="47">
        <v>5</v>
      </c>
      <c r="L30" s="47">
        <f t="shared" si="29"/>
        <v>5</v>
      </c>
      <c r="M30" s="47">
        <f>0</f>
        <v>0</v>
      </c>
      <c r="N30" s="41" t="s">
        <v>28</v>
      </c>
      <c r="O30" s="41" t="s">
        <v>28</v>
      </c>
      <c r="P30" s="41" t="s">
        <v>28</v>
      </c>
      <c r="Q30" s="41" t="s">
        <v>23</v>
      </c>
      <c r="R30" s="41" t="s">
        <v>23</v>
      </c>
      <c r="S30" s="41" t="s">
        <v>23</v>
      </c>
      <c r="T30" s="35" t="s">
        <v>23</v>
      </c>
      <c r="U30" s="35" t="s">
        <v>23</v>
      </c>
      <c r="V30" s="35" t="s">
        <v>23</v>
      </c>
      <c r="W30" s="35" t="s">
        <v>23</v>
      </c>
      <c r="X30" s="35" t="s">
        <v>23</v>
      </c>
      <c r="Y30" s="35" t="s">
        <v>23</v>
      </c>
      <c r="Z30" s="35">
        <v>4</v>
      </c>
      <c r="AA30" s="35">
        <f t="shared" si="30"/>
        <v>4</v>
      </c>
      <c r="AB30" s="27">
        <v>0</v>
      </c>
      <c r="AC30" s="35" t="s">
        <v>23</v>
      </c>
      <c r="AD30" s="35" t="s">
        <v>23</v>
      </c>
      <c r="AE30" s="35" t="s">
        <v>23</v>
      </c>
      <c r="AF30" s="35" t="s">
        <v>23</v>
      </c>
      <c r="AG30" s="35" t="s">
        <v>23</v>
      </c>
      <c r="AH30" s="35" t="s">
        <v>23</v>
      </c>
      <c r="AI30" s="35" t="s">
        <v>23</v>
      </c>
      <c r="AJ30" s="35" t="s">
        <v>23</v>
      </c>
      <c r="AK30" s="35" t="s">
        <v>23</v>
      </c>
      <c r="AL30" s="35">
        <v>4</v>
      </c>
      <c r="AM30" s="35">
        <f t="shared" si="31"/>
        <v>4</v>
      </c>
      <c r="AN30" s="27">
        <f>0</f>
        <v>0</v>
      </c>
      <c r="AO30" s="35">
        <v>0</v>
      </c>
      <c r="AP30" s="36">
        <f t="shared" si="32"/>
        <v>0</v>
      </c>
      <c r="AQ30" s="25">
        <v>0</v>
      </c>
    </row>
    <row r="31" spans="1:43" ht="14.5" hidden="1" x14ac:dyDescent="0.35">
      <c r="A31" s="40" t="s">
        <v>469</v>
      </c>
      <c r="B31" s="41" t="s">
        <v>648</v>
      </c>
      <c r="C31" s="41" t="s">
        <v>649</v>
      </c>
      <c r="D31" s="41" t="s">
        <v>649</v>
      </c>
      <c r="E31" s="41">
        <v>0</v>
      </c>
      <c r="F31" s="47">
        <v>0</v>
      </c>
      <c r="G31" s="41">
        <f t="shared" si="27"/>
        <v>0</v>
      </c>
      <c r="H31" s="41">
        <v>0.5</v>
      </c>
      <c r="I31" s="47">
        <f t="shared" si="28"/>
        <v>0.5</v>
      </c>
      <c r="J31" s="47" t="s">
        <v>610</v>
      </c>
      <c r="K31" s="47">
        <v>5</v>
      </c>
      <c r="L31" s="47">
        <f t="shared" si="29"/>
        <v>5</v>
      </c>
      <c r="M31" s="47">
        <f>0</f>
        <v>0</v>
      </c>
      <c r="N31" s="41" t="s">
        <v>28</v>
      </c>
      <c r="O31" s="41" t="s">
        <v>28</v>
      </c>
      <c r="P31" s="41" t="s">
        <v>28</v>
      </c>
      <c r="Q31" s="41" t="s">
        <v>23</v>
      </c>
      <c r="R31" s="41" t="s">
        <v>23</v>
      </c>
      <c r="S31" s="41" t="s">
        <v>23</v>
      </c>
      <c r="T31" s="35" t="s">
        <v>23</v>
      </c>
      <c r="U31" s="35" t="s">
        <v>23</v>
      </c>
      <c r="V31" s="35" t="s">
        <v>23</v>
      </c>
      <c r="W31" s="35" t="s">
        <v>23</v>
      </c>
      <c r="X31" s="35" t="s">
        <v>23</v>
      </c>
      <c r="Y31" s="35" t="s">
        <v>23</v>
      </c>
      <c r="Z31" s="35">
        <v>4</v>
      </c>
      <c r="AA31" s="35">
        <f t="shared" si="30"/>
        <v>4</v>
      </c>
      <c r="AB31" s="27">
        <v>0</v>
      </c>
      <c r="AC31" s="35" t="s">
        <v>23</v>
      </c>
      <c r="AD31" s="35" t="s">
        <v>23</v>
      </c>
      <c r="AE31" s="35" t="s">
        <v>23</v>
      </c>
      <c r="AF31" s="35" t="s">
        <v>23</v>
      </c>
      <c r="AG31" s="35" t="s">
        <v>23</v>
      </c>
      <c r="AH31" s="35" t="s">
        <v>23</v>
      </c>
      <c r="AI31" s="35" t="s">
        <v>23</v>
      </c>
      <c r="AJ31" s="35" t="s">
        <v>23</v>
      </c>
      <c r="AK31" s="35" t="s">
        <v>23</v>
      </c>
      <c r="AL31" s="35">
        <v>4</v>
      </c>
      <c r="AM31" s="35">
        <f t="shared" si="31"/>
        <v>4</v>
      </c>
      <c r="AN31" s="27">
        <f>0</f>
        <v>0</v>
      </c>
      <c r="AO31" s="35">
        <v>0</v>
      </c>
      <c r="AP31" s="36">
        <f t="shared" si="32"/>
        <v>0</v>
      </c>
      <c r="AQ31" s="25">
        <v>0</v>
      </c>
    </row>
    <row r="32" spans="1:43" ht="14.5" hidden="1" x14ac:dyDescent="0.35">
      <c r="A32" s="40" t="s">
        <v>469</v>
      </c>
      <c r="B32" s="41" t="s">
        <v>650</v>
      </c>
      <c r="C32" s="41" t="s">
        <v>651</v>
      </c>
      <c r="D32" s="41" t="s">
        <v>651</v>
      </c>
      <c r="E32" s="41">
        <v>0</v>
      </c>
      <c r="F32" s="47">
        <v>0</v>
      </c>
      <c r="G32" s="41">
        <f t="shared" si="27"/>
        <v>0</v>
      </c>
      <c r="H32" s="41">
        <v>0.5</v>
      </c>
      <c r="I32" s="47">
        <f t="shared" si="28"/>
        <v>0.5</v>
      </c>
      <c r="J32" s="47" t="s">
        <v>610</v>
      </c>
      <c r="K32" s="47">
        <v>5</v>
      </c>
      <c r="L32" s="47">
        <f t="shared" si="29"/>
        <v>5</v>
      </c>
      <c r="M32" s="47">
        <f>0</f>
        <v>0</v>
      </c>
      <c r="N32" s="41" t="s">
        <v>28</v>
      </c>
      <c r="O32" s="41" t="s">
        <v>28</v>
      </c>
      <c r="P32" s="41" t="s">
        <v>28</v>
      </c>
      <c r="Q32" s="41" t="s">
        <v>23</v>
      </c>
      <c r="R32" s="41" t="s">
        <v>23</v>
      </c>
      <c r="S32" s="41" t="s">
        <v>23</v>
      </c>
      <c r="T32" s="35" t="s">
        <v>23</v>
      </c>
      <c r="U32" s="35" t="s">
        <v>23</v>
      </c>
      <c r="V32" s="35" t="s">
        <v>23</v>
      </c>
      <c r="W32" s="35" t="s">
        <v>23</v>
      </c>
      <c r="X32" s="35" t="s">
        <v>23</v>
      </c>
      <c r="Y32" s="35" t="s">
        <v>23</v>
      </c>
      <c r="Z32" s="35">
        <v>4</v>
      </c>
      <c r="AA32" s="35">
        <f t="shared" si="30"/>
        <v>4</v>
      </c>
      <c r="AB32" s="27">
        <v>0</v>
      </c>
      <c r="AC32" s="35" t="s">
        <v>23</v>
      </c>
      <c r="AD32" s="35" t="s">
        <v>23</v>
      </c>
      <c r="AE32" s="35" t="s">
        <v>23</v>
      </c>
      <c r="AF32" s="35" t="s">
        <v>23</v>
      </c>
      <c r="AG32" s="35" t="s">
        <v>23</v>
      </c>
      <c r="AH32" s="35" t="s">
        <v>23</v>
      </c>
      <c r="AI32" s="35" t="s">
        <v>23</v>
      </c>
      <c r="AJ32" s="35" t="s">
        <v>23</v>
      </c>
      <c r="AK32" s="35" t="s">
        <v>23</v>
      </c>
      <c r="AL32" s="35">
        <v>4</v>
      </c>
      <c r="AM32" s="35">
        <f t="shared" si="31"/>
        <v>4</v>
      </c>
      <c r="AN32" s="27">
        <f>0</f>
        <v>0</v>
      </c>
      <c r="AO32" s="35">
        <v>0</v>
      </c>
      <c r="AP32" s="36">
        <f t="shared" si="32"/>
        <v>0</v>
      </c>
      <c r="AQ32" s="25">
        <v>0</v>
      </c>
    </row>
    <row r="33" spans="1:43" ht="14.5" hidden="1" x14ac:dyDescent="0.35">
      <c r="A33" s="40" t="s">
        <v>469</v>
      </c>
      <c r="B33" s="41" t="s">
        <v>652</v>
      </c>
      <c r="C33" s="41" t="s">
        <v>653</v>
      </c>
      <c r="D33" s="41" t="s">
        <v>653</v>
      </c>
      <c r="E33" s="41">
        <v>0</v>
      </c>
      <c r="F33" s="47">
        <v>0</v>
      </c>
      <c r="G33" s="41">
        <f t="shared" si="27"/>
        <v>0</v>
      </c>
      <c r="H33" s="41">
        <v>0.5</v>
      </c>
      <c r="I33" s="47">
        <f t="shared" si="28"/>
        <v>0.5</v>
      </c>
      <c r="J33" s="47" t="s">
        <v>610</v>
      </c>
      <c r="K33" s="47">
        <v>5</v>
      </c>
      <c r="L33" s="47">
        <f t="shared" si="29"/>
        <v>5</v>
      </c>
      <c r="M33" s="47">
        <f>0</f>
        <v>0</v>
      </c>
      <c r="N33" s="41" t="s">
        <v>28</v>
      </c>
      <c r="O33" s="41" t="s">
        <v>28</v>
      </c>
      <c r="P33" s="41" t="s">
        <v>28</v>
      </c>
      <c r="Q33" s="41" t="s">
        <v>23</v>
      </c>
      <c r="R33" s="41" t="s">
        <v>23</v>
      </c>
      <c r="S33" s="41" t="s">
        <v>23</v>
      </c>
      <c r="T33" s="35" t="s">
        <v>23</v>
      </c>
      <c r="U33" s="35" t="s">
        <v>23</v>
      </c>
      <c r="V33" s="35" t="s">
        <v>23</v>
      </c>
      <c r="W33" s="35" t="s">
        <v>23</v>
      </c>
      <c r="X33" s="35" t="s">
        <v>23</v>
      </c>
      <c r="Y33" s="35" t="s">
        <v>23</v>
      </c>
      <c r="Z33" s="35">
        <v>4</v>
      </c>
      <c r="AA33" s="35">
        <f t="shared" si="30"/>
        <v>4</v>
      </c>
      <c r="AB33" s="27">
        <v>0</v>
      </c>
      <c r="AC33" s="35" t="s">
        <v>23</v>
      </c>
      <c r="AD33" s="35" t="s">
        <v>23</v>
      </c>
      <c r="AE33" s="35" t="s">
        <v>23</v>
      </c>
      <c r="AF33" s="35" t="s">
        <v>23</v>
      </c>
      <c r="AG33" s="35" t="s">
        <v>23</v>
      </c>
      <c r="AH33" s="35" t="s">
        <v>23</v>
      </c>
      <c r="AI33" s="35" t="s">
        <v>23</v>
      </c>
      <c r="AJ33" s="35" t="s">
        <v>23</v>
      </c>
      <c r="AK33" s="35" t="s">
        <v>23</v>
      </c>
      <c r="AL33" s="35">
        <v>4</v>
      </c>
      <c r="AM33" s="35">
        <f t="shared" si="31"/>
        <v>4</v>
      </c>
      <c r="AN33" s="27">
        <f>0</f>
        <v>0</v>
      </c>
      <c r="AO33" s="35">
        <v>0</v>
      </c>
      <c r="AP33" s="36">
        <f t="shared" si="32"/>
        <v>0</v>
      </c>
      <c r="AQ33" s="25">
        <v>0</v>
      </c>
    </row>
    <row r="34" spans="1:43" ht="29" hidden="1" x14ac:dyDescent="0.35">
      <c r="A34" s="40" t="s">
        <v>469</v>
      </c>
      <c r="B34" s="41" t="s">
        <v>654</v>
      </c>
      <c r="C34" s="41" t="s">
        <v>655</v>
      </c>
      <c r="D34" s="41" t="s">
        <v>655</v>
      </c>
      <c r="E34" s="41">
        <v>0</v>
      </c>
      <c r="F34" s="47">
        <v>0</v>
      </c>
      <c r="G34" s="41">
        <f t="shared" si="27"/>
        <v>0</v>
      </c>
      <c r="H34" s="41">
        <v>0.5</v>
      </c>
      <c r="I34" s="47">
        <f t="shared" si="28"/>
        <v>0.5</v>
      </c>
      <c r="J34" s="47" t="s">
        <v>610</v>
      </c>
      <c r="K34" s="47">
        <v>5</v>
      </c>
      <c r="L34" s="47">
        <f t="shared" si="29"/>
        <v>5</v>
      </c>
      <c r="M34" s="47">
        <f>0</f>
        <v>0</v>
      </c>
      <c r="N34" s="41" t="s">
        <v>28</v>
      </c>
      <c r="O34" s="41" t="s">
        <v>28</v>
      </c>
      <c r="P34" s="41" t="s">
        <v>28</v>
      </c>
      <c r="Q34" s="41" t="s">
        <v>23</v>
      </c>
      <c r="R34" s="41" t="s">
        <v>23</v>
      </c>
      <c r="S34" s="41" t="s">
        <v>23</v>
      </c>
      <c r="T34" s="35" t="s">
        <v>23</v>
      </c>
      <c r="U34" s="35" t="s">
        <v>23</v>
      </c>
      <c r="V34" s="35" t="s">
        <v>23</v>
      </c>
      <c r="W34" s="35" t="s">
        <v>23</v>
      </c>
      <c r="X34" s="35" t="s">
        <v>23</v>
      </c>
      <c r="Y34" s="35" t="s">
        <v>23</v>
      </c>
      <c r="Z34" s="35">
        <v>4</v>
      </c>
      <c r="AA34" s="35">
        <f t="shared" si="30"/>
        <v>4</v>
      </c>
      <c r="AB34" s="27">
        <v>0</v>
      </c>
      <c r="AC34" s="35" t="s">
        <v>23</v>
      </c>
      <c r="AD34" s="35" t="s">
        <v>23</v>
      </c>
      <c r="AE34" s="35" t="s">
        <v>23</v>
      </c>
      <c r="AF34" s="35" t="s">
        <v>23</v>
      </c>
      <c r="AG34" s="35" t="s">
        <v>23</v>
      </c>
      <c r="AH34" s="35" t="s">
        <v>23</v>
      </c>
      <c r="AI34" s="35" t="s">
        <v>23</v>
      </c>
      <c r="AJ34" s="35" t="s">
        <v>23</v>
      </c>
      <c r="AK34" s="35" t="s">
        <v>23</v>
      </c>
      <c r="AL34" s="35">
        <v>4</v>
      </c>
      <c r="AM34" s="35">
        <f t="shared" si="31"/>
        <v>4</v>
      </c>
      <c r="AN34" s="27">
        <f>0</f>
        <v>0</v>
      </c>
      <c r="AO34" s="35">
        <v>0</v>
      </c>
      <c r="AP34" s="36">
        <f t="shared" si="32"/>
        <v>0</v>
      </c>
      <c r="AQ34" s="25">
        <v>0</v>
      </c>
    </row>
    <row r="35" spans="1:43" ht="14.5" hidden="1" x14ac:dyDescent="0.35">
      <c r="A35" s="40" t="s">
        <v>469</v>
      </c>
      <c r="B35" s="41" t="s">
        <v>656</v>
      </c>
      <c r="C35" s="41" t="s">
        <v>657</v>
      </c>
      <c r="D35" s="41" t="s">
        <v>657</v>
      </c>
      <c r="E35" s="41">
        <v>0</v>
      </c>
      <c r="F35" s="47">
        <v>0</v>
      </c>
      <c r="G35" s="41">
        <f t="shared" si="27"/>
        <v>0</v>
      </c>
      <c r="H35" s="41">
        <v>0.5</v>
      </c>
      <c r="I35" s="47">
        <f t="shared" si="28"/>
        <v>0.5</v>
      </c>
      <c r="J35" s="47" t="s">
        <v>610</v>
      </c>
      <c r="K35" s="47">
        <v>5</v>
      </c>
      <c r="L35" s="47">
        <f t="shared" si="29"/>
        <v>5</v>
      </c>
      <c r="M35" s="47">
        <f>0</f>
        <v>0</v>
      </c>
      <c r="N35" s="41" t="s">
        <v>28</v>
      </c>
      <c r="O35" s="41" t="s">
        <v>28</v>
      </c>
      <c r="P35" s="41" t="s">
        <v>28</v>
      </c>
      <c r="Q35" s="41" t="s">
        <v>23</v>
      </c>
      <c r="R35" s="41" t="s">
        <v>23</v>
      </c>
      <c r="S35" s="41" t="s">
        <v>23</v>
      </c>
      <c r="T35" s="35" t="s">
        <v>23</v>
      </c>
      <c r="U35" s="35" t="s">
        <v>23</v>
      </c>
      <c r="V35" s="35" t="s">
        <v>23</v>
      </c>
      <c r="W35" s="35" t="s">
        <v>23</v>
      </c>
      <c r="X35" s="35" t="s">
        <v>23</v>
      </c>
      <c r="Y35" s="35" t="s">
        <v>23</v>
      </c>
      <c r="Z35" s="35">
        <v>4</v>
      </c>
      <c r="AA35" s="35">
        <f t="shared" si="30"/>
        <v>4</v>
      </c>
      <c r="AB35" s="27">
        <v>0</v>
      </c>
      <c r="AC35" s="35" t="s">
        <v>23</v>
      </c>
      <c r="AD35" s="35" t="s">
        <v>23</v>
      </c>
      <c r="AE35" s="35" t="s">
        <v>23</v>
      </c>
      <c r="AF35" s="35" t="s">
        <v>23</v>
      </c>
      <c r="AG35" s="35" t="s">
        <v>23</v>
      </c>
      <c r="AH35" s="35" t="s">
        <v>23</v>
      </c>
      <c r="AI35" s="35" t="s">
        <v>23</v>
      </c>
      <c r="AJ35" s="35" t="s">
        <v>23</v>
      </c>
      <c r="AK35" s="35" t="s">
        <v>23</v>
      </c>
      <c r="AL35" s="35">
        <v>4</v>
      </c>
      <c r="AM35" s="35">
        <f t="shared" si="31"/>
        <v>4</v>
      </c>
      <c r="AN35" s="27">
        <f>0</f>
        <v>0</v>
      </c>
      <c r="AO35" s="35">
        <v>0</v>
      </c>
      <c r="AP35" s="36">
        <f t="shared" si="32"/>
        <v>0</v>
      </c>
      <c r="AQ35" s="25">
        <v>0</v>
      </c>
    </row>
    <row r="36" spans="1:43" ht="14.5" hidden="1" x14ac:dyDescent="0.35">
      <c r="A36" s="40" t="s">
        <v>469</v>
      </c>
      <c r="B36" s="41" t="s">
        <v>658</v>
      </c>
      <c r="C36" s="41" t="s">
        <v>659</v>
      </c>
      <c r="D36" s="41" t="s">
        <v>659</v>
      </c>
      <c r="E36" s="41">
        <v>0</v>
      </c>
      <c r="F36" s="47">
        <v>0</v>
      </c>
      <c r="G36" s="41">
        <f t="shared" si="27"/>
        <v>0</v>
      </c>
      <c r="H36" s="41">
        <v>0.5</v>
      </c>
      <c r="I36" s="47">
        <f t="shared" si="28"/>
        <v>0.5</v>
      </c>
      <c r="J36" s="47" t="s">
        <v>610</v>
      </c>
      <c r="K36" s="47">
        <v>5</v>
      </c>
      <c r="L36" s="47">
        <f t="shared" si="29"/>
        <v>5</v>
      </c>
      <c r="M36" s="47">
        <f>0</f>
        <v>0</v>
      </c>
      <c r="N36" s="41" t="s">
        <v>28</v>
      </c>
      <c r="O36" s="41" t="s">
        <v>28</v>
      </c>
      <c r="P36" s="41" t="s">
        <v>28</v>
      </c>
      <c r="Q36" s="41" t="s">
        <v>23</v>
      </c>
      <c r="R36" s="41" t="s">
        <v>23</v>
      </c>
      <c r="S36" s="41" t="s">
        <v>23</v>
      </c>
      <c r="T36" s="35" t="s">
        <v>23</v>
      </c>
      <c r="U36" s="35" t="s">
        <v>23</v>
      </c>
      <c r="V36" s="35" t="s">
        <v>23</v>
      </c>
      <c r="W36" s="35" t="s">
        <v>23</v>
      </c>
      <c r="X36" s="35" t="s">
        <v>23</v>
      </c>
      <c r="Y36" s="35" t="s">
        <v>23</v>
      </c>
      <c r="Z36" s="35">
        <v>4</v>
      </c>
      <c r="AA36" s="35">
        <f t="shared" si="30"/>
        <v>4</v>
      </c>
      <c r="AB36" s="27">
        <v>0</v>
      </c>
      <c r="AC36" s="35" t="s">
        <v>23</v>
      </c>
      <c r="AD36" s="35" t="s">
        <v>23</v>
      </c>
      <c r="AE36" s="35" t="s">
        <v>23</v>
      </c>
      <c r="AF36" s="35" t="s">
        <v>23</v>
      </c>
      <c r="AG36" s="35" t="s">
        <v>23</v>
      </c>
      <c r="AH36" s="35" t="s">
        <v>23</v>
      </c>
      <c r="AI36" s="35" t="s">
        <v>23</v>
      </c>
      <c r="AJ36" s="35" t="s">
        <v>23</v>
      </c>
      <c r="AK36" s="35" t="s">
        <v>23</v>
      </c>
      <c r="AL36" s="35">
        <v>4</v>
      </c>
      <c r="AM36" s="35">
        <f t="shared" si="31"/>
        <v>4</v>
      </c>
      <c r="AN36" s="27">
        <f>0</f>
        <v>0</v>
      </c>
      <c r="AO36" s="35">
        <v>0</v>
      </c>
      <c r="AP36" s="36">
        <f t="shared" si="32"/>
        <v>0</v>
      </c>
      <c r="AQ36" s="25">
        <v>0</v>
      </c>
    </row>
    <row r="37" spans="1:43" ht="14.5" hidden="1" x14ac:dyDescent="0.35">
      <c r="A37" s="40" t="s">
        <v>469</v>
      </c>
      <c r="B37" s="41" t="s">
        <v>660</v>
      </c>
      <c r="C37" s="41" t="s">
        <v>661</v>
      </c>
      <c r="D37" s="41" t="s">
        <v>661</v>
      </c>
      <c r="E37" s="41">
        <v>0</v>
      </c>
      <c r="F37" s="47">
        <v>0</v>
      </c>
      <c r="G37" s="41">
        <f t="shared" si="27"/>
        <v>0</v>
      </c>
      <c r="H37" s="41">
        <v>0.5</v>
      </c>
      <c r="I37" s="47">
        <f t="shared" si="28"/>
        <v>0.5</v>
      </c>
      <c r="J37" s="47" t="s">
        <v>610</v>
      </c>
      <c r="K37" s="47">
        <v>5</v>
      </c>
      <c r="L37" s="47">
        <f t="shared" si="29"/>
        <v>5</v>
      </c>
      <c r="M37" s="47">
        <f>0</f>
        <v>0</v>
      </c>
      <c r="N37" s="41" t="s">
        <v>28</v>
      </c>
      <c r="O37" s="41" t="s">
        <v>28</v>
      </c>
      <c r="P37" s="41" t="s">
        <v>28</v>
      </c>
      <c r="Q37" s="41" t="s">
        <v>23</v>
      </c>
      <c r="R37" s="41" t="s">
        <v>23</v>
      </c>
      <c r="S37" s="41" t="s">
        <v>23</v>
      </c>
      <c r="T37" s="35" t="s">
        <v>23</v>
      </c>
      <c r="U37" s="35" t="s">
        <v>23</v>
      </c>
      <c r="V37" s="35" t="s">
        <v>23</v>
      </c>
      <c r="W37" s="35" t="s">
        <v>23</v>
      </c>
      <c r="X37" s="35" t="s">
        <v>23</v>
      </c>
      <c r="Y37" s="35" t="s">
        <v>23</v>
      </c>
      <c r="Z37" s="35">
        <v>4</v>
      </c>
      <c r="AA37" s="35">
        <f t="shared" si="30"/>
        <v>4</v>
      </c>
      <c r="AB37" s="27">
        <v>0</v>
      </c>
      <c r="AC37" s="35" t="s">
        <v>23</v>
      </c>
      <c r="AD37" s="35" t="s">
        <v>23</v>
      </c>
      <c r="AE37" s="35" t="s">
        <v>23</v>
      </c>
      <c r="AF37" s="35" t="s">
        <v>23</v>
      </c>
      <c r="AG37" s="35" t="s">
        <v>23</v>
      </c>
      <c r="AH37" s="35" t="s">
        <v>23</v>
      </c>
      <c r="AI37" s="35" t="s">
        <v>23</v>
      </c>
      <c r="AJ37" s="35" t="s">
        <v>23</v>
      </c>
      <c r="AK37" s="35" t="s">
        <v>23</v>
      </c>
      <c r="AL37" s="35">
        <v>4</v>
      </c>
      <c r="AM37" s="35">
        <f t="shared" si="31"/>
        <v>4</v>
      </c>
      <c r="AN37" s="27">
        <f>0</f>
        <v>0</v>
      </c>
      <c r="AO37" s="35">
        <v>0</v>
      </c>
      <c r="AP37" s="36">
        <f t="shared" si="32"/>
        <v>0</v>
      </c>
      <c r="AQ37" s="25">
        <v>0</v>
      </c>
    </row>
    <row r="38" spans="1:43" ht="14.5" hidden="1" x14ac:dyDescent="0.35">
      <c r="A38" s="40" t="s">
        <v>469</v>
      </c>
      <c r="B38" s="41" t="s">
        <v>662</v>
      </c>
      <c r="C38" s="41" t="s">
        <v>663</v>
      </c>
      <c r="D38" s="41" t="s">
        <v>663</v>
      </c>
      <c r="E38" s="41">
        <v>0</v>
      </c>
      <c r="F38" s="47">
        <v>0</v>
      </c>
      <c r="G38" s="41">
        <f t="shared" si="27"/>
        <v>0</v>
      </c>
      <c r="H38" s="41">
        <v>0.5</v>
      </c>
      <c r="I38" s="47">
        <f t="shared" si="28"/>
        <v>0.5</v>
      </c>
      <c r="J38" s="47" t="s">
        <v>610</v>
      </c>
      <c r="K38" s="47">
        <v>5</v>
      </c>
      <c r="L38" s="47">
        <f t="shared" si="29"/>
        <v>5</v>
      </c>
      <c r="M38" s="47">
        <f>0</f>
        <v>0</v>
      </c>
      <c r="N38" s="41" t="s">
        <v>28</v>
      </c>
      <c r="O38" s="41" t="s">
        <v>28</v>
      </c>
      <c r="P38" s="41" t="s">
        <v>28</v>
      </c>
      <c r="Q38" s="41" t="s">
        <v>23</v>
      </c>
      <c r="R38" s="41" t="s">
        <v>23</v>
      </c>
      <c r="S38" s="41" t="s">
        <v>23</v>
      </c>
      <c r="T38" s="35" t="s">
        <v>23</v>
      </c>
      <c r="U38" s="35" t="s">
        <v>23</v>
      </c>
      <c r="V38" s="35" t="s">
        <v>23</v>
      </c>
      <c r="W38" s="35" t="s">
        <v>23</v>
      </c>
      <c r="X38" s="35" t="s">
        <v>23</v>
      </c>
      <c r="Y38" s="35" t="s">
        <v>23</v>
      </c>
      <c r="Z38" s="35">
        <v>4</v>
      </c>
      <c r="AA38" s="35">
        <f t="shared" si="30"/>
        <v>4</v>
      </c>
      <c r="AB38" s="27">
        <v>0</v>
      </c>
      <c r="AC38" s="35" t="s">
        <v>23</v>
      </c>
      <c r="AD38" s="35" t="s">
        <v>23</v>
      </c>
      <c r="AE38" s="35" t="s">
        <v>23</v>
      </c>
      <c r="AF38" s="35" t="s">
        <v>23</v>
      </c>
      <c r="AG38" s="35" t="s">
        <v>23</v>
      </c>
      <c r="AH38" s="35" t="s">
        <v>23</v>
      </c>
      <c r="AI38" s="35" t="s">
        <v>23</v>
      </c>
      <c r="AJ38" s="35" t="s">
        <v>23</v>
      </c>
      <c r="AK38" s="35" t="s">
        <v>23</v>
      </c>
      <c r="AL38" s="35">
        <v>4</v>
      </c>
      <c r="AM38" s="35">
        <f t="shared" si="31"/>
        <v>4</v>
      </c>
      <c r="AN38" s="27">
        <f>0</f>
        <v>0</v>
      </c>
      <c r="AO38" s="35">
        <v>0</v>
      </c>
      <c r="AP38" s="36">
        <f t="shared" si="32"/>
        <v>0</v>
      </c>
      <c r="AQ38" s="25">
        <v>0</v>
      </c>
    </row>
    <row r="39" spans="1:43" ht="14.5" hidden="1" x14ac:dyDescent="0.35">
      <c r="A39" s="40" t="s">
        <v>469</v>
      </c>
      <c r="B39" s="41" t="s">
        <v>664</v>
      </c>
      <c r="C39" s="41" t="s">
        <v>665</v>
      </c>
      <c r="D39" s="41" t="s">
        <v>665</v>
      </c>
      <c r="E39" s="41">
        <v>0</v>
      </c>
      <c r="F39" s="47">
        <v>0</v>
      </c>
      <c r="G39" s="41">
        <f t="shared" si="27"/>
        <v>0</v>
      </c>
      <c r="H39" s="41">
        <v>0.5</v>
      </c>
      <c r="I39" s="47">
        <f t="shared" si="28"/>
        <v>0.5</v>
      </c>
      <c r="J39" s="47" t="s">
        <v>610</v>
      </c>
      <c r="K39" s="47">
        <v>5</v>
      </c>
      <c r="L39" s="47">
        <f t="shared" si="29"/>
        <v>5</v>
      </c>
      <c r="M39" s="47">
        <f>0</f>
        <v>0</v>
      </c>
      <c r="N39" s="41" t="s">
        <v>28</v>
      </c>
      <c r="O39" s="41" t="s">
        <v>28</v>
      </c>
      <c r="P39" s="41" t="s">
        <v>28</v>
      </c>
      <c r="Q39" s="41" t="s">
        <v>23</v>
      </c>
      <c r="R39" s="41" t="s">
        <v>23</v>
      </c>
      <c r="S39" s="41" t="s">
        <v>23</v>
      </c>
      <c r="T39" s="35" t="s">
        <v>23</v>
      </c>
      <c r="U39" s="35" t="s">
        <v>23</v>
      </c>
      <c r="V39" s="35" t="s">
        <v>23</v>
      </c>
      <c r="W39" s="35" t="s">
        <v>23</v>
      </c>
      <c r="X39" s="35" t="s">
        <v>23</v>
      </c>
      <c r="Y39" s="35" t="s">
        <v>23</v>
      </c>
      <c r="Z39" s="35">
        <v>4</v>
      </c>
      <c r="AA39" s="35">
        <f t="shared" si="30"/>
        <v>4</v>
      </c>
      <c r="AB39" s="27">
        <v>0</v>
      </c>
      <c r="AC39" s="35" t="s">
        <v>23</v>
      </c>
      <c r="AD39" s="35" t="s">
        <v>23</v>
      </c>
      <c r="AE39" s="35" t="s">
        <v>23</v>
      </c>
      <c r="AF39" s="35" t="s">
        <v>23</v>
      </c>
      <c r="AG39" s="35" t="s">
        <v>23</v>
      </c>
      <c r="AH39" s="35" t="s">
        <v>23</v>
      </c>
      <c r="AI39" s="35" t="s">
        <v>23</v>
      </c>
      <c r="AJ39" s="35" t="s">
        <v>23</v>
      </c>
      <c r="AK39" s="35" t="s">
        <v>23</v>
      </c>
      <c r="AL39" s="35">
        <v>4</v>
      </c>
      <c r="AM39" s="35">
        <f t="shared" si="31"/>
        <v>4</v>
      </c>
      <c r="AN39" s="27">
        <f>0</f>
        <v>0</v>
      </c>
      <c r="AO39" s="35">
        <v>0</v>
      </c>
      <c r="AP39" s="36">
        <f t="shared" si="32"/>
        <v>0</v>
      </c>
      <c r="AQ39" s="25">
        <v>0</v>
      </c>
    </row>
    <row r="40" spans="1:43" ht="14.5" hidden="1" x14ac:dyDescent="0.35">
      <c r="A40" s="40" t="s">
        <v>469</v>
      </c>
      <c r="B40" s="41" t="s">
        <v>666</v>
      </c>
      <c r="C40" s="41" t="s">
        <v>667</v>
      </c>
      <c r="D40" s="41" t="s">
        <v>667</v>
      </c>
      <c r="E40" s="41">
        <v>0</v>
      </c>
      <c r="F40" s="47">
        <v>0</v>
      </c>
      <c r="G40" s="41">
        <f t="shared" si="27"/>
        <v>0</v>
      </c>
      <c r="H40" s="41">
        <v>0.5</v>
      </c>
      <c r="I40" s="47">
        <f t="shared" si="28"/>
        <v>0.5</v>
      </c>
      <c r="J40" s="47" t="s">
        <v>610</v>
      </c>
      <c r="K40" s="47">
        <v>5</v>
      </c>
      <c r="L40" s="47">
        <f t="shared" si="29"/>
        <v>5</v>
      </c>
      <c r="M40" s="47">
        <f>0</f>
        <v>0</v>
      </c>
      <c r="N40" s="41" t="s">
        <v>28</v>
      </c>
      <c r="O40" s="41" t="s">
        <v>28</v>
      </c>
      <c r="P40" s="41" t="s">
        <v>28</v>
      </c>
      <c r="Q40" s="41" t="s">
        <v>23</v>
      </c>
      <c r="R40" s="41" t="s">
        <v>23</v>
      </c>
      <c r="S40" s="41" t="s">
        <v>23</v>
      </c>
      <c r="T40" s="35" t="s">
        <v>23</v>
      </c>
      <c r="U40" s="35" t="s">
        <v>23</v>
      </c>
      <c r="V40" s="35" t="s">
        <v>23</v>
      </c>
      <c r="W40" s="35" t="s">
        <v>23</v>
      </c>
      <c r="X40" s="35" t="s">
        <v>23</v>
      </c>
      <c r="Y40" s="35" t="s">
        <v>23</v>
      </c>
      <c r="Z40" s="35">
        <v>4</v>
      </c>
      <c r="AA40" s="35">
        <f t="shared" si="30"/>
        <v>4</v>
      </c>
      <c r="AB40" s="27">
        <v>0</v>
      </c>
      <c r="AC40" s="35" t="s">
        <v>23</v>
      </c>
      <c r="AD40" s="35" t="s">
        <v>23</v>
      </c>
      <c r="AE40" s="35" t="s">
        <v>23</v>
      </c>
      <c r="AF40" s="35" t="s">
        <v>23</v>
      </c>
      <c r="AG40" s="35" t="s">
        <v>23</v>
      </c>
      <c r="AH40" s="35" t="s">
        <v>23</v>
      </c>
      <c r="AI40" s="35" t="s">
        <v>23</v>
      </c>
      <c r="AJ40" s="35" t="s">
        <v>23</v>
      </c>
      <c r="AK40" s="35" t="s">
        <v>23</v>
      </c>
      <c r="AL40" s="35">
        <v>4</v>
      </c>
      <c r="AM40" s="35">
        <f t="shared" si="31"/>
        <v>4</v>
      </c>
      <c r="AN40" s="27">
        <f>0</f>
        <v>0</v>
      </c>
      <c r="AO40" s="35">
        <v>0</v>
      </c>
      <c r="AP40" s="36">
        <f t="shared" si="32"/>
        <v>0</v>
      </c>
      <c r="AQ40" s="25">
        <v>0</v>
      </c>
    </row>
    <row r="41" spans="1:43" ht="14.5" hidden="1" x14ac:dyDescent="0.35">
      <c r="A41" s="40" t="s">
        <v>469</v>
      </c>
      <c r="B41" s="41" t="s">
        <v>668</v>
      </c>
      <c r="C41" s="41" t="s">
        <v>669</v>
      </c>
      <c r="D41" s="41" t="s">
        <v>669</v>
      </c>
      <c r="E41" s="41">
        <v>0</v>
      </c>
      <c r="F41" s="47">
        <v>0</v>
      </c>
      <c r="G41" s="41">
        <f t="shared" si="27"/>
        <v>0</v>
      </c>
      <c r="H41" s="41">
        <v>0.5</v>
      </c>
      <c r="I41" s="47">
        <f t="shared" si="28"/>
        <v>0.5</v>
      </c>
      <c r="J41" s="47" t="s">
        <v>610</v>
      </c>
      <c r="K41" s="47">
        <v>5</v>
      </c>
      <c r="L41" s="47">
        <f t="shared" si="29"/>
        <v>5</v>
      </c>
      <c r="M41" s="47">
        <f>0</f>
        <v>0</v>
      </c>
      <c r="N41" s="41" t="s">
        <v>28</v>
      </c>
      <c r="O41" s="41" t="s">
        <v>28</v>
      </c>
      <c r="P41" s="41" t="s">
        <v>28</v>
      </c>
      <c r="Q41" s="41" t="s">
        <v>23</v>
      </c>
      <c r="R41" s="41" t="s">
        <v>23</v>
      </c>
      <c r="S41" s="41" t="s">
        <v>23</v>
      </c>
      <c r="T41" s="35" t="s">
        <v>23</v>
      </c>
      <c r="U41" s="35" t="s">
        <v>23</v>
      </c>
      <c r="V41" s="35" t="s">
        <v>23</v>
      </c>
      <c r="W41" s="35" t="s">
        <v>23</v>
      </c>
      <c r="X41" s="35" t="s">
        <v>23</v>
      </c>
      <c r="Y41" s="35" t="s">
        <v>23</v>
      </c>
      <c r="Z41" s="35">
        <v>4</v>
      </c>
      <c r="AA41" s="35">
        <f t="shared" si="30"/>
        <v>4</v>
      </c>
      <c r="AB41" s="27">
        <v>0</v>
      </c>
      <c r="AC41" s="35" t="s">
        <v>23</v>
      </c>
      <c r="AD41" s="35" t="s">
        <v>23</v>
      </c>
      <c r="AE41" s="35" t="s">
        <v>23</v>
      </c>
      <c r="AF41" s="35" t="s">
        <v>23</v>
      </c>
      <c r="AG41" s="35" t="s">
        <v>23</v>
      </c>
      <c r="AH41" s="35" t="s">
        <v>23</v>
      </c>
      <c r="AI41" s="35" t="s">
        <v>23</v>
      </c>
      <c r="AJ41" s="35" t="s">
        <v>23</v>
      </c>
      <c r="AK41" s="35" t="s">
        <v>23</v>
      </c>
      <c r="AL41" s="35">
        <v>4</v>
      </c>
      <c r="AM41" s="35">
        <f t="shared" si="31"/>
        <v>4</v>
      </c>
      <c r="AN41" s="27">
        <f>0</f>
        <v>0</v>
      </c>
      <c r="AO41" s="35">
        <v>0</v>
      </c>
      <c r="AP41" s="36">
        <f t="shared" si="32"/>
        <v>0</v>
      </c>
      <c r="AQ41" s="25">
        <v>0</v>
      </c>
    </row>
    <row r="42" spans="1:43" ht="29" hidden="1" x14ac:dyDescent="0.35">
      <c r="A42" s="40" t="s">
        <v>469</v>
      </c>
      <c r="B42" s="41" t="s">
        <v>670</v>
      </c>
      <c r="C42" s="41" t="s">
        <v>671</v>
      </c>
      <c r="D42" s="41" t="s">
        <v>671</v>
      </c>
      <c r="E42" s="41">
        <v>0</v>
      </c>
      <c r="F42" s="47">
        <v>0</v>
      </c>
      <c r="G42" s="41">
        <f t="shared" si="27"/>
        <v>0</v>
      </c>
      <c r="H42" s="41">
        <v>0.5</v>
      </c>
      <c r="I42" s="47">
        <f t="shared" si="28"/>
        <v>0.5</v>
      </c>
      <c r="J42" s="47" t="s">
        <v>610</v>
      </c>
      <c r="K42" s="47">
        <v>5</v>
      </c>
      <c r="L42" s="47">
        <f t="shared" si="29"/>
        <v>5</v>
      </c>
      <c r="M42" s="47">
        <f>0</f>
        <v>0</v>
      </c>
      <c r="N42" s="41" t="s">
        <v>28</v>
      </c>
      <c r="O42" s="41" t="s">
        <v>28</v>
      </c>
      <c r="P42" s="41" t="s">
        <v>28</v>
      </c>
      <c r="Q42" s="41" t="s">
        <v>23</v>
      </c>
      <c r="R42" s="41" t="s">
        <v>23</v>
      </c>
      <c r="S42" s="41" t="s">
        <v>23</v>
      </c>
      <c r="T42" s="35" t="s">
        <v>23</v>
      </c>
      <c r="U42" s="35" t="s">
        <v>23</v>
      </c>
      <c r="V42" s="35" t="s">
        <v>23</v>
      </c>
      <c r="W42" s="35" t="s">
        <v>23</v>
      </c>
      <c r="X42" s="35" t="s">
        <v>23</v>
      </c>
      <c r="Y42" s="35" t="s">
        <v>23</v>
      </c>
      <c r="Z42" s="35">
        <v>4</v>
      </c>
      <c r="AA42" s="35">
        <f t="shared" si="30"/>
        <v>4</v>
      </c>
      <c r="AB42" s="27">
        <v>0</v>
      </c>
      <c r="AC42" s="35" t="s">
        <v>23</v>
      </c>
      <c r="AD42" s="35" t="s">
        <v>23</v>
      </c>
      <c r="AE42" s="35" t="s">
        <v>23</v>
      </c>
      <c r="AF42" s="35" t="s">
        <v>23</v>
      </c>
      <c r="AG42" s="35" t="s">
        <v>23</v>
      </c>
      <c r="AH42" s="35" t="s">
        <v>23</v>
      </c>
      <c r="AI42" s="35" t="s">
        <v>23</v>
      </c>
      <c r="AJ42" s="35" t="s">
        <v>23</v>
      </c>
      <c r="AK42" s="35" t="s">
        <v>23</v>
      </c>
      <c r="AL42" s="35">
        <v>4</v>
      </c>
      <c r="AM42" s="35">
        <f t="shared" si="31"/>
        <v>4</v>
      </c>
      <c r="AN42" s="27">
        <f>0</f>
        <v>0</v>
      </c>
      <c r="AO42" s="35">
        <v>0</v>
      </c>
      <c r="AP42" s="36">
        <f t="shared" si="32"/>
        <v>0</v>
      </c>
      <c r="AQ42" s="25">
        <v>0</v>
      </c>
    </row>
    <row r="43" spans="1:43" ht="14.5" hidden="1" x14ac:dyDescent="0.35">
      <c r="A43" s="40" t="s">
        <v>469</v>
      </c>
      <c r="B43" s="41" t="s">
        <v>672</v>
      </c>
      <c r="C43" s="41" t="s">
        <v>673</v>
      </c>
      <c r="D43" s="41" t="s">
        <v>673</v>
      </c>
      <c r="E43" s="41">
        <v>0</v>
      </c>
      <c r="F43" s="47">
        <v>0</v>
      </c>
      <c r="G43" s="41">
        <f t="shared" si="27"/>
        <v>0</v>
      </c>
      <c r="H43" s="41">
        <v>0.5</v>
      </c>
      <c r="I43" s="47">
        <f t="shared" si="28"/>
        <v>0.5</v>
      </c>
      <c r="J43" s="47" t="s">
        <v>610</v>
      </c>
      <c r="K43" s="47">
        <v>5</v>
      </c>
      <c r="L43" s="47">
        <f t="shared" si="29"/>
        <v>5</v>
      </c>
      <c r="M43" s="47">
        <f>0</f>
        <v>0</v>
      </c>
      <c r="N43" s="41" t="s">
        <v>28</v>
      </c>
      <c r="O43" s="41" t="s">
        <v>28</v>
      </c>
      <c r="P43" s="41" t="s">
        <v>28</v>
      </c>
      <c r="Q43" s="41" t="s">
        <v>23</v>
      </c>
      <c r="R43" s="41" t="s">
        <v>23</v>
      </c>
      <c r="S43" s="41" t="s">
        <v>23</v>
      </c>
      <c r="T43" s="35" t="s">
        <v>23</v>
      </c>
      <c r="U43" s="35" t="s">
        <v>23</v>
      </c>
      <c r="V43" s="35" t="s">
        <v>23</v>
      </c>
      <c r="W43" s="35" t="s">
        <v>23</v>
      </c>
      <c r="X43" s="35" t="s">
        <v>23</v>
      </c>
      <c r="Y43" s="35" t="s">
        <v>23</v>
      </c>
      <c r="Z43" s="35">
        <v>4</v>
      </c>
      <c r="AA43" s="35">
        <f t="shared" si="30"/>
        <v>4</v>
      </c>
      <c r="AB43" s="27">
        <v>0</v>
      </c>
      <c r="AC43" s="35" t="s">
        <v>23</v>
      </c>
      <c r="AD43" s="35" t="s">
        <v>23</v>
      </c>
      <c r="AE43" s="35" t="s">
        <v>23</v>
      </c>
      <c r="AF43" s="35" t="s">
        <v>23</v>
      </c>
      <c r="AG43" s="35" t="s">
        <v>23</v>
      </c>
      <c r="AH43" s="35" t="s">
        <v>23</v>
      </c>
      <c r="AI43" s="35" t="s">
        <v>23</v>
      </c>
      <c r="AJ43" s="35" t="s">
        <v>23</v>
      </c>
      <c r="AK43" s="35" t="s">
        <v>23</v>
      </c>
      <c r="AL43" s="35">
        <v>4</v>
      </c>
      <c r="AM43" s="35">
        <f t="shared" si="31"/>
        <v>4</v>
      </c>
      <c r="AN43" s="27">
        <f>0</f>
        <v>0</v>
      </c>
      <c r="AO43" s="35">
        <v>0</v>
      </c>
      <c r="AP43" s="36">
        <f t="shared" si="32"/>
        <v>0</v>
      </c>
      <c r="AQ43" s="25">
        <v>0</v>
      </c>
    </row>
    <row r="44" spans="1:43" ht="14.5" hidden="1" x14ac:dyDescent="0.35">
      <c r="A44" s="40" t="s">
        <v>469</v>
      </c>
      <c r="B44" s="41" t="s">
        <v>674</v>
      </c>
      <c r="C44" s="41" t="s">
        <v>675</v>
      </c>
      <c r="D44" s="41" t="s">
        <v>675</v>
      </c>
      <c r="E44" s="41">
        <v>0</v>
      </c>
      <c r="F44" s="47">
        <v>0</v>
      </c>
      <c r="G44" s="41">
        <f t="shared" si="27"/>
        <v>0</v>
      </c>
      <c r="H44" s="41">
        <v>0.5</v>
      </c>
      <c r="I44" s="47">
        <f t="shared" si="28"/>
        <v>0.5</v>
      </c>
      <c r="J44" s="47" t="s">
        <v>610</v>
      </c>
      <c r="K44" s="47">
        <v>5</v>
      </c>
      <c r="L44" s="47">
        <f t="shared" si="29"/>
        <v>5</v>
      </c>
      <c r="M44" s="47">
        <f>0</f>
        <v>0</v>
      </c>
      <c r="N44" s="41" t="s">
        <v>28</v>
      </c>
      <c r="O44" s="41" t="s">
        <v>28</v>
      </c>
      <c r="P44" s="41" t="s">
        <v>28</v>
      </c>
      <c r="Q44" s="41" t="s">
        <v>23</v>
      </c>
      <c r="R44" s="41" t="s">
        <v>23</v>
      </c>
      <c r="S44" s="41" t="s">
        <v>23</v>
      </c>
      <c r="T44" s="35" t="s">
        <v>23</v>
      </c>
      <c r="U44" s="35" t="s">
        <v>23</v>
      </c>
      <c r="V44" s="35" t="s">
        <v>23</v>
      </c>
      <c r="W44" s="35" t="s">
        <v>23</v>
      </c>
      <c r="X44" s="35" t="s">
        <v>23</v>
      </c>
      <c r="Y44" s="35" t="s">
        <v>23</v>
      </c>
      <c r="Z44" s="35">
        <v>4</v>
      </c>
      <c r="AA44" s="35">
        <f t="shared" si="30"/>
        <v>4</v>
      </c>
      <c r="AB44" s="27">
        <v>0</v>
      </c>
      <c r="AC44" s="35" t="s">
        <v>23</v>
      </c>
      <c r="AD44" s="35" t="s">
        <v>23</v>
      </c>
      <c r="AE44" s="35" t="s">
        <v>23</v>
      </c>
      <c r="AF44" s="35" t="s">
        <v>23</v>
      </c>
      <c r="AG44" s="35" t="s">
        <v>23</v>
      </c>
      <c r="AH44" s="35" t="s">
        <v>23</v>
      </c>
      <c r="AI44" s="35" t="s">
        <v>23</v>
      </c>
      <c r="AJ44" s="35" t="s">
        <v>23</v>
      </c>
      <c r="AK44" s="35" t="s">
        <v>23</v>
      </c>
      <c r="AL44" s="35">
        <v>4</v>
      </c>
      <c r="AM44" s="35">
        <f t="shared" si="31"/>
        <v>4</v>
      </c>
      <c r="AN44" s="27">
        <f>0</f>
        <v>0</v>
      </c>
      <c r="AO44" s="35">
        <v>0</v>
      </c>
      <c r="AP44" s="36">
        <f t="shared" si="32"/>
        <v>0</v>
      </c>
      <c r="AQ44" s="25">
        <v>0</v>
      </c>
    </row>
    <row r="45" spans="1:43" ht="29" hidden="1" x14ac:dyDescent="0.35">
      <c r="A45" s="40" t="s">
        <v>469</v>
      </c>
      <c r="B45" s="41" t="s">
        <v>676</v>
      </c>
      <c r="C45" s="41" t="s">
        <v>677</v>
      </c>
      <c r="D45" s="41" t="s">
        <v>677</v>
      </c>
      <c r="E45" s="41">
        <v>0</v>
      </c>
      <c r="F45" s="47">
        <v>0</v>
      </c>
      <c r="G45" s="41">
        <f t="shared" si="27"/>
        <v>0</v>
      </c>
      <c r="H45" s="41">
        <v>0.5</v>
      </c>
      <c r="I45" s="47">
        <f t="shared" si="28"/>
        <v>0.5</v>
      </c>
      <c r="J45" s="47" t="s">
        <v>610</v>
      </c>
      <c r="K45" s="47">
        <v>5</v>
      </c>
      <c r="L45" s="47">
        <f t="shared" si="29"/>
        <v>5</v>
      </c>
      <c r="M45" s="47">
        <f>0</f>
        <v>0</v>
      </c>
      <c r="N45" s="41" t="s">
        <v>28</v>
      </c>
      <c r="O45" s="41" t="s">
        <v>28</v>
      </c>
      <c r="P45" s="41" t="s">
        <v>28</v>
      </c>
      <c r="Q45" s="41" t="s">
        <v>23</v>
      </c>
      <c r="R45" s="41" t="s">
        <v>23</v>
      </c>
      <c r="S45" s="41" t="s">
        <v>23</v>
      </c>
      <c r="T45" s="35" t="s">
        <v>23</v>
      </c>
      <c r="U45" s="35" t="s">
        <v>23</v>
      </c>
      <c r="V45" s="35" t="s">
        <v>23</v>
      </c>
      <c r="W45" s="35" t="s">
        <v>23</v>
      </c>
      <c r="X45" s="35" t="s">
        <v>23</v>
      </c>
      <c r="Y45" s="35" t="s">
        <v>23</v>
      </c>
      <c r="Z45" s="35">
        <v>4</v>
      </c>
      <c r="AA45" s="35">
        <f t="shared" si="30"/>
        <v>4</v>
      </c>
      <c r="AB45" s="27">
        <v>0</v>
      </c>
      <c r="AC45" s="35" t="s">
        <v>23</v>
      </c>
      <c r="AD45" s="35" t="s">
        <v>23</v>
      </c>
      <c r="AE45" s="35" t="s">
        <v>23</v>
      </c>
      <c r="AF45" s="35" t="s">
        <v>23</v>
      </c>
      <c r="AG45" s="35" t="s">
        <v>23</v>
      </c>
      <c r="AH45" s="35" t="s">
        <v>23</v>
      </c>
      <c r="AI45" s="35" t="s">
        <v>23</v>
      </c>
      <c r="AJ45" s="35" t="s">
        <v>23</v>
      </c>
      <c r="AK45" s="35" t="s">
        <v>23</v>
      </c>
      <c r="AL45" s="35">
        <v>4</v>
      </c>
      <c r="AM45" s="35">
        <f t="shared" si="31"/>
        <v>4</v>
      </c>
      <c r="AN45" s="27">
        <f>0</f>
        <v>0</v>
      </c>
      <c r="AO45" s="35">
        <v>0</v>
      </c>
      <c r="AP45" s="36">
        <f t="shared" si="32"/>
        <v>0</v>
      </c>
      <c r="AQ45" s="25">
        <v>0</v>
      </c>
    </row>
    <row r="46" spans="1:43" ht="14.5" hidden="1" x14ac:dyDescent="0.35">
      <c r="A46" s="40" t="s">
        <v>469</v>
      </c>
      <c r="B46" s="41" t="s">
        <v>678</v>
      </c>
      <c r="C46" s="41" t="s">
        <v>679</v>
      </c>
      <c r="D46" s="41" t="s">
        <v>679</v>
      </c>
      <c r="E46" s="41">
        <v>0</v>
      </c>
      <c r="F46" s="47">
        <v>0</v>
      </c>
      <c r="G46" s="41">
        <f t="shared" si="27"/>
        <v>0</v>
      </c>
      <c r="H46" s="41">
        <v>0.5</v>
      </c>
      <c r="I46" s="47">
        <f t="shared" si="28"/>
        <v>0.5</v>
      </c>
      <c r="J46" s="47" t="s">
        <v>610</v>
      </c>
      <c r="K46" s="47">
        <v>5</v>
      </c>
      <c r="L46" s="47">
        <f t="shared" si="29"/>
        <v>5</v>
      </c>
      <c r="M46" s="47">
        <f>0</f>
        <v>0</v>
      </c>
      <c r="N46" s="41" t="s">
        <v>28</v>
      </c>
      <c r="O46" s="41" t="s">
        <v>28</v>
      </c>
      <c r="P46" s="41" t="s">
        <v>28</v>
      </c>
      <c r="Q46" s="41" t="s">
        <v>23</v>
      </c>
      <c r="R46" s="41" t="s">
        <v>23</v>
      </c>
      <c r="S46" s="41" t="s">
        <v>23</v>
      </c>
      <c r="T46" s="35" t="s">
        <v>23</v>
      </c>
      <c r="U46" s="35" t="s">
        <v>23</v>
      </c>
      <c r="V46" s="35" t="s">
        <v>23</v>
      </c>
      <c r="W46" s="35" t="s">
        <v>23</v>
      </c>
      <c r="X46" s="35" t="s">
        <v>23</v>
      </c>
      <c r="Y46" s="35" t="s">
        <v>23</v>
      </c>
      <c r="Z46" s="35">
        <v>4</v>
      </c>
      <c r="AA46" s="35">
        <f t="shared" si="30"/>
        <v>4</v>
      </c>
      <c r="AB46" s="27">
        <v>0</v>
      </c>
      <c r="AC46" s="35" t="s">
        <v>23</v>
      </c>
      <c r="AD46" s="35" t="s">
        <v>23</v>
      </c>
      <c r="AE46" s="35" t="s">
        <v>23</v>
      </c>
      <c r="AF46" s="35" t="s">
        <v>23</v>
      </c>
      <c r="AG46" s="35" t="s">
        <v>23</v>
      </c>
      <c r="AH46" s="35" t="s">
        <v>23</v>
      </c>
      <c r="AI46" s="35" t="s">
        <v>23</v>
      </c>
      <c r="AJ46" s="35" t="s">
        <v>23</v>
      </c>
      <c r="AK46" s="35" t="s">
        <v>23</v>
      </c>
      <c r="AL46" s="35">
        <v>4</v>
      </c>
      <c r="AM46" s="35">
        <f t="shared" si="31"/>
        <v>4</v>
      </c>
      <c r="AN46" s="27">
        <f>0</f>
        <v>0</v>
      </c>
      <c r="AO46" s="35">
        <v>0</v>
      </c>
      <c r="AP46" s="36">
        <f t="shared" si="32"/>
        <v>0</v>
      </c>
      <c r="AQ46" s="25">
        <v>0</v>
      </c>
    </row>
    <row r="47" spans="1:43" ht="14.5" hidden="1" x14ac:dyDescent="0.35">
      <c r="A47" s="40" t="s">
        <v>469</v>
      </c>
      <c r="B47" s="41" t="s">
        <v>680</v>
      </c>
      <c r="C47" s="41" t="s">
        <v>681</v>
      </c>
      <c r="D47" s="41" t="s">
        <v>681</v>
      </c>
      <c r="E47" s="41">
        <v>0</v>
      </c>
      <c r="F47" s="47">
        <v>0</v>
      </c>
      <c r="G47" s="41">
        <f t="shared" si="27"/>
        <v>0</v>
      </c>
      <c r="H47" s="41">
        <v>0.5</v>
      </c>
      <c r="I47" s="47">
        <f t="shared" si="28"/>
        <v>0.5</v>
      </c>
      <c r="J47" s="47" t="s">
        <v>610</v>
      </c>
      <c r="K47" s="47">
        <v>5</v>
      </c>
      <c r="L47" s="47">
        <f t="shared" si="29"/>
        <v>5</v>
      </c>
      <c r="M47" s="47">
        <f>0</f>
        <v>0</v>
      </c>
      <c r="N47" s="41" t="s">
        <v>28</v>
      </c>
      <c r="O47" s="41" t="s">
        <v>28</v>
      </c>
      <c r="P47" s="41" t="s">
        <v>28</v>
      </c>
      <c r="Q47" s="41" t="s">
        <v>23</v>
      </c>
      <c r="R47" s="41" t="s">
        <v>23</v>
      </c>
      <c r="S47" s="41" t="s">
        <v>23</v>
      </c>
      <c r="T47" s="35" t="s">
        <v>23</v>
      </c>
      <c r="U47" s="35" t="s">
        <v>23</v>
      </c>
      <c r="V47" s="35" t="s">
        <v>23</v>
      </c>
      <c r="W47" s="35" t="s">
        <v>23</v>
      </c>
      <c r="X47" s="35" t="s">
        <v>23</v>
      </c>
      <c r="Y47" s="35" t="s">
        <v>23</v>
      </c>
      <c r="Z47" s="35">
        <v>4</v>
      </c>
      <c r="AA47" s="35">
        <f t="shared" si="30"/>
        <v>4</v>
      </c>
      <c r="AB47" s="27">
        <v>0</v>
      </c>
      <c r="AC47" s="35" t="s">
        <v>23</v>
      </c>
      <c r="AD47" s="35" t="s">
        <v>23</v>
      </c>
      <c r="AE47" s="35" t="s">
        <v>23</v>
      </c>
      <c r="AF47" s="35" t="s">
        <v>23</v>
      </c>
      <c r="AG47" s="35" t="s">
        <v>23</v>
      </c>
      <c r="AH47" s="35" t="s">
        <v>23</v>
      </c>
      <c r="AI47" s="35" t="s">
        <v>23</v>
      </c>
      <c r="AJ47" s="35" t="s">
        <v>23</v>
      </c>
      <c r="AK47" s="35" t="s">
        <v>23</v>
      </c>
      <c r="AL47" s="35">
        <v>4</v>
      </c>
      <c r="AM47" s="35">
        <f t="shared" si="31"/>
        <v>4</v>
      </c>
      <c r="AN47" s="27">
        <f>0</f>
        <v>0</v>
      </c>
      <c r="AO47" s="35">
        <v>0</v>
      </c>
      <c r="AP47" s="36">
        <f t="shared" si="32"/>
        <v>0</v>
      </c>
      <c r="AQ47" s="25">
        <v>0</v>
      </c>
    </row>
    <row r="48" spans="1:43" ht="14.5" hidden="1" x14ac:dyDescent="0.35">
      <c r="A48" s="40" t="s">
        <v>469</v>
      </c>
      <c r="B48" s="41" t="s">
        <v>682</v>
      </c>
      <c r="C48" s="41" t="s">
        <v>683</v>
      </c>
      <c r="D48" s="41" t="s">
        <v>683</v>
      </c>
      <c r="E48" s="41">
        <v>0</v>
      </c>
      <c r="F48" s="47">
        <v>0</v>
      </c>
      <c r="G48" s="41">
        <f t="shared" si="27"/>
        <v>0</v>
      </c>
      <c r="H48" s="41">
        <v>0.5</v>
      </c>
      <c r="I48" s="47">
        <f t="shared" si="28"/>
        <v>0.5</v>
      </c>
      <c r="J48" s="47" t="s">
        <v>610</v>
      </c>
      <c r="K48" s="47">
        <v>5</v>
      </c>
      <c r="L48" s="47">
        <f t="shared" si="29"/>
        <v>5</v>
      </c>
      <c r="M48" s="47">
        <f>0</f>
        <v>0</v>
      </c>
      <c r="N48" s="41" t="s">
        <v>28</v>
      </c>
      <c r="O48" s="41" t="s">
        <v>28</v>
      </c>
      <c r="P48" s="41" t="s">
        <v>28</v>
      </c>
      <c r="Q48" s="41" t="s">
        <v>23</v>
      </c>
      <c r="R48" s="41" t="s">
        <v>23</v>
      </c>
      <c r="S48" s="41" t="s">
        <v>23</v>
      </c>
      <c r="T48" s="35" t="s">
        <v>23</v>
      </c>
      <c r="U48" s="35" t="s">
        <v>23</v>
      </c>
      <c r="V48" s="35" t="s">
        <v>23</v>
      </c>
      <c r="W48" s="35" t="s">
        <v>23</v>
      </c>
      <c r="X48" s="35" t="s">
        <v>23</v>
      </c>
      <c r="Y48" s="35" t="s">
        <v>23</v>
      </c>
      <c r="Z48" s="35">
        <v>4</v>
      </c>
      <c r="AA48" s="35">
        <f t="shared" si="30"/>
        <v>4</v>
      </c>
      <c r="AB48" s="27">
        <v>0</v>
      </c>
      <c r="AC48" s="35" t="s">
        <v>23</v>
      </c>
      <c r="AD48" s="35" t="s">
        <v>23</v>
      </c>
      <c r="AE48" s="35" t="s">
        <v>23</v>
      </c>
      <c r="AF48" s="35" t="s">
        <v>23</v>
      </c>
      <c r="AG48" s="35" t="s">
        <v>23</v>
      </c>
      <c r="AH48" s="35" t="s">
        <v>23</v>
      </c>
      <c r="AI48" s="35" t="s">
        <v>23</v>
      </c>
      <c r="AJ48" s="35" t="s">
        <v>23</v>
      </c>
      <c r="AK48" s="35" t="s">
        <v>23</v>
      </c>
      <c r="AL48" s="35">
        <v>4</v>
      </c>
      <c r="AM48" s="35">
        <f t="shared" si="31"/>
        <v>4</v>
      </c>
      <c r="AN48" s="27">
        <f>0</f>
        <v>0</v>
      </c>
      <c r="AO48" s="35">
        <v>0</v>
      </c>
      <c r="AP48" s="36">
        <f t="shared" si="32"/>
        <v>0</v>
      </c>
      <c r="AQ48" s="25">
        <v>0</v>
      </c>
    </row>
    <row r="49" spans="1:43" ht="14.5" hidden="1" x14ac:dyDescent="0.35">
      <c r="A49" s="40" t="s">
        <v>469</v>
      </c>
      <c r="B49" s="41" t="s">
        <v>684</v>
      </c>
      <c r="C49" s="41" t="s">
        <v>685</v>
      </c>
      <c r="D49" s="41" t="s">
        <v>685</v>
      </c>
      <c r="E49" s="41">
        <v>0</v>
      </c>
      <c r="F49" s="47">
        <v>0</v>
      </c>
      <c r="G49" s="41">
        <f t="shared" si="27"/>
        <v>0</v>
      </c>
      <c r="H49" s="41">
        <v>0.5</v>
      </c>
      <c r="I49" s="47">
        <f t="shared" si="28"/>
        <v>0.5</v>
      </c>
      <c r="J49" s="47" t="s">
        <v>610</v>
      </c>
      <c r="K49" s="47">
        <v>5</v>
      </c>
      <c r="L49" s="47">
        <f t="shared" si="29"/>
        <v>5</v>
      </c>
      <c r="M49" s="47">
        <f>0</f>
        <v>0</v>
      </c>
      <c r="N49" s="41" t="s">
        <v>28</v>
      </c>
      <c r="O49" s="41" t="s">
        <v>28</v>
      </c>
      <c r="P49" s="41" t="s">
        <v>28</v>
      </c>
      <c r="Q49" s="41" t="s">
        <v>23</v>
      </c>
      <c r="R49" s="41" t="s">
        <v>23</v>
      </c>
      <c r="S49" s="41" t="s">
        <v>23</v>
      </c>
      <c r="T49" s="35" t="s">
        <v>23</v>
      </c>
      <c r="U49" s="35" t="s">
        <v>23</v>
      </c>
      <c r="V49" s="35" t="s">
        <v>23</v>
      </c>
      <c r="W49" s="35" t="s">
        <v>23</v>
      </c>
      <c r="X49" s="35" t="s">
        <v>23</v>
      </c>
      <c r="Y49" s="35" t="s">
        <v>23</v>
      </c>
      <c r="Z49" s="35">
        <v>4</v>
      </c>
      <c r="AA49" s="35">
        <f t="shared" si="30"/>
        <v>4</v>
      </c>
      <c r="AB49" s="27">
        <v>0</v>
      </c>
      <c r="AC49" s="35" t="s">
        <v>23</v>
      </c>
      <c r="AD49" s="35" t="s">
        <v>23</v>
      </c>
      <c r="AE49" s="35" t="s">
        <v>23</v>
      </c>
      <c r="AF49" s="35" t="s">
        <v>23</v>
      </c>
      <c r="AG49" s="35" t="s">
        <v>23</v>
      </c>
      <c r="AH49" s="35" t="s">
        <v>23</v>
      </c>
      <c r="AI49" s="35" t="s">
        <v>23</v>
      </c>
      <c r="AJ49" s="35" t="s">
        <v>23</v>
      </c>
      <c r="AK49" s="35" t="s">
        <v>23</v>
      </c>
      <c r="AL49" s="35">
        <v>4</v>
      </c>
      <c r="AM49" s="35">
        <f t="shared" si="31"/>
        <v>4</v>
      </c>
      <c r="AN49" s="27">
        <f>0</f>
        <v>0</v>
      </c>
      <c r="AO49" s="35">
        <v>0</v>
      </c>
      <c r="AP49" s="36">
        <f t="shared" si="32"/>
        <v>0</v>
      </c>
      <c r="AQ49" s="25">
        <v>0</v>
      </c>
    </row>
    <row r="50" spans="1:43" ht="29" hidden="1" x14ac:dyDescent="0.35">
      <c r="A50" s="40" t="s">
        <v>469</v>
      </c>
      <c r="B50" s="41" t="s">
        <v>686</v>
      </c>
      <c r="C50" s="41" t="s">
        <v>687</v>
      </c>
      <c r="D50" s="41" t="s">
        <v>687</v>
      </c>
      <c r="E50" s="41">
        <v>0</v>
      </c>
      <c r="F50" s="47">
        <v>0</v>
      </c>
      <c r="G50" s="41">
        <f t="shared" si="27"/>
        <v>0</v>
      </c>
      <c r="H50" s="41">
        <v>0.5</v>
      </c>
      <c r="I50" s="47">
        <f t="shared" si="28"/>
        <v>0.5</v>
      </c>
      <c r="J50" s="47" t="s">
        <v>610</v>
      </c>
      <c r="K50" s="47">
        <v>5</v>
      </c>
      <c r="L50" s="47">
        <f t="shared" si="29"/>
        <v>5</v>
      </c>
      <c r="M50" s="47">
        <f>0</f>
        <v>0</v>
      </c>
      <c r="N50" s="41" t="s">
        <v>28</v>
      </c>
      <c r="O50" s="41" t="s">
        <v>28</v>
      </c>
      <c r="P50" s="41" t="s">
        <v>28</v>
      </c>
      <c r="Q50" s="41" t="s">
        <v>23</v>
      </c>
      <c r="R50" s="41" t="s">
        <v>23</v>
      </c>
      <c r="S50" s="41" t="s">
        <v>23</v>
      </c>
      <c r="T50" s="35" t="s">
        <v>23</v>
      </c>
      <c r="U50" s="35" t="s">
        <v>23</v>
      </c>
      <c r="V50" s="35" t="s">
        <v>23</v>
      </c>
      <c r="W50" s="35" t="s">
        <v>23</v>
      </c>
      <c r="X50" s="35" t="s">
        <v>23</v>
      </c>
      <c r="Y50" s="35" t="s">
        <v>23</v>
      </c>
      <c r="Z50" s="35">
        <v>4</v>
      </c>
      <c r="AA50" s="35">
        <f t="shared" si="30"/>
        <v>4</v>
      </c>
      <c r="AB50" s="27">
        <v>0</v>
      </c>
      <c r="AC50" s="35" t="s">
        <v>23</v>
      </c>
      <c r="AD50" s="35" t="s">
        <v>23</v>
      </c>
      <c r="AE50" s="35" t="s">
        <v>23</v>
      </c>
      <c r="AF50" s="35" t="s">
        <v>23</v>
      </c>
      <c r="AG50" s="35" t="s">
        <v>23</v>
      </c>
      <c r="AH50" s="35" t="s">
        <v>23</v>
      </c>
      <c r="AI50" s="35" t="s">
        <v>23</v>
      </c>
      <c r="AJ50" s="35" t="s">
        <v>23</v>
      </c>
      <c r="AK50" s="35" t="s">
        <v>23</v>
      </c>
      <c r="AL50" s="35">
        <v>4</v>
      </c>
      <c r="AM50" s="35">
        <f t="shared" si="31"/>
        <v>4</v>
      </c>
      <c r="AN50" s="27">
        <f>0</f>
        <v>0</v>
      </c>
      <c r="AO50" s="35">
        <v>0</v>
      </c>
      <c r="AP50" s="36">
        <f t="shared" si="32"/>
        <v>0</v>
      </c>
      <c r="AQ50" s="25">
        <v>0</v>
      </c>
    </row>
    <row r="51" spans="1:43" ht="14.5" hidden="1" x14ac:dyDescent="0.35">
      <c r="A51" s="40" t="s">
        <v>469</v>
      </c>
      <c r="B51" s="41" t="s">
        <v>688</v>
      </c>
      <c r="C51" s="41" t="s">
        <v>689</v>
      </c>
      <c r="D51" s="41" t="s">
        <v>689</v>
      </c>
      <c r="E51" s="41">
        <v>0</v>
      </c>
      <c r="F51" s="47">
        <v>0</v>
      </c>
      <c r="G51" s="41">
        <f t="shared" si="27"/>
        <v>0</v>
      </c>
      <c r="H51" s="41">
        <v>0.5</v>
      </c>
      <c r="I51" s="47">
        <f t="shared" si="28"/>
        <v>0.5</v>
      </c>
      <c r="J51" s="47" t="s">
        <v>610</v>
      </c>
      <c r="K51" s="47">
        <v>5</v>
      </c>
      <c r="L51" s="47">
        <f t="shared" si="29"/>
        <v>5</v>
      </c>
      <c r="M51" s="47">
        <f>0</f>
        <v>0</v>
      </c>
      <c r="N51" s="41" t="s">
        <v>28</v>
      </c>
      <c r="O51" s="41" t="s">
        <v>28</v>
      </c>
      <c r="P51" s="41" t="s">
        <v>28</v>
      </c>
      <c r="Q51" s="41" t="s">
        <v>23</v>
      </c>
      <c r="R51" s="41" t="s">
        <v>23</v>
      </c>
      <c r="S51" s="41" t="s">
        <v>23</v>
      </c>
      <c r="T51" s="35" t="s">
        <v>23</v>
      </c>
      <c r="U51" s="35" t="s">
        <v>23</v>
      </c>
      <c r="V51" s="35" t="s">
        <v>23</v>
      </c>
      <c r="W51" s="35" t="s">
        <v>23</v>
      </c>
      <c r="X51" s="35" t="s">
        <v>23</v>
      </c>
      <c r="Y51" s="35" t="s">
        <v>23</v>
      </c>
      <c r="Z51" s="35">
        <v>4</v>
      </c>
      <c r="AA51" s="35">
        <f t="shared" si="30"/>
        <v>4</v>
      </c>
      <c r="AB51" s="27">
        <v>0</v>
      </c>
      <c r="AC51" s="35" t="s">
        <v>23</v>
      </c>
      <c r="AD51" s="35" t="s">
        <v>23</v>
      </c>
      <c r="AE51" s="35" t="s">
        <v>23</v>
      </c>
      <c r="AF51" s="35" t="s">
        <v>23</v>
      </c>
      <c r="AG51" s="35" t="s">
        <v>23</v>
      </c>
      <c r="AH51" s="35" t="s">
        <v>23</v>
      </c>
      <c r="AI51" s="35" t="s">
        <v>23</v>
      </c>
      <c r="AJ51" s="35" t="s">
        <v>23</v>
      </c>
      <c r="AK51" s="35" t="s">
        <v>23</v>
      </c>
      <c r="AL51" s="35">
        <v>4</v>
      </c>
      <c r="AM51" s="35">
        <f t="shared" si="31"/>
        <v>4</v>
      </c>
      <c r="AN51" s="27">
        <f>0</f>
        <v>0</v>
      </c>
      <c r="AO51" s="35">
        <v>0</v>
      </c>
      <c r="AP51" s="36">
        <f t="shared" si="32"/>
        <v>0</v>
      </c>
      <c r="AQ51" s="25">
        <v>0</v>
      </c>
    </row>
    <row r="52" spans="1:43" ht="14.5" hidden="1" x14ac:dyDescent="0.35">
      <c r="A52" s="40" t="s">
        <v>469</v>
      </c>
      <c r="B52" s="41" t="s">
        <v>690</v>
      </c>
      <c r="C52" s="41" t="s">
        <v>691</v>
      </c>
      <c r="D52" s="41" t="s">
        <v>691</v>
      </c>
      <c r="E52" s="41">
        <v>0</v>
      </c>
      <c r="F52" s="47">
        <v>0</v>
      </c>
      <c r="G52" s="41">
        <f t="shared" si="27"/>
        <v>0</v>
      </c>
      <c r="H52" s="41">
        <v>0.5</v>
      </c>
      <c r="I52" s="47">
        <f t="shared" si="28"/>
        <v>0.5</v>
      </c>
      <c r="J52" s="47" t="s">
        <v>610</v>
      </c>
      <c r="K52" s="47">
        <v>5</v>
      </c>
      <c r="L52" s="47">
        <f t="shared" si="29"/>
        <v>5</v>
      </c>
      <c r="M52" s="47">
        <f>0</f>
        <v>0</v>
      </c>
      <c r="N52" s="41" t="s">
        <v>28</v>
      </c>
      <c r="O52" s="41" t="s">
        <v>28</v>
      </c>
      <c r="P52" s="41" t="s">
        <v>28</v>
      </c>
      <c r="Q52" s="41" t="s">
        <v>23</v>
      </c>
      <c r="R52" s="41" t="s">
        <v>23</v>
      </c>
      <c r="S52" s="41" t="s">
        <v>23</v>
      </c>
      <c r="T52" s="35" t="s">
        <v>23</v>
      </c>
      <c r="U52" s="35" t="s">
        <v>23</v>
      </c>
      <c r="V52" s="35" t="s">
        <v>23</v>
      </c>
      <c r="W52" s="35" t="s">
        <v>23</v>
      </c>
      <c r="X52" s="35" t="s">
        <v>23</v>
      </c>
      <c r="Y52" s="35" t="s">
        <v>23</v>
      </c>
      <c r="Z52" s="35">
        <v>4</v>
      </c>
      <c r="AA52" s="35">
        <f t="shared" si="30"/>
        <v>4</v>
      </c>
      <c r="AB52" s="27">
        <v>0</v>
      </c>
      <c r="AC52" s="35" t="s">
        <v>23</v>
      </c>
      <c r="AD52" s="35" t="s">
        <v>23</v>
      </c>
      <c r="AE52" s="35" t="s">
        <v>23</v>
      </c>
      <c r="AF52" s="35" t="s">
        <v>23</v>
      </c>
      <c r="AG52" s="35" t="s">
        <v>23</v>
      </c>
      <c r="AH52" s="35" t="s">
        <v>23</v>
      </c>
      <c r="AI52" s="35" t="s">
        <v>23</v>
      </c>
      <c r="AJ52" s="35" t="s">
        <v>23</v>
      </c>
      <c r="AK52" s="35" t="s">
        <v>23</v>
      </c>
      <c r="AL52" s="35">
        <v>4</v>
      </c>
      <c r="AM52" s="35">
        <f t="shared" si="31"/>
        <v>4</v>
      </c>
      <c r="AN52" s="27">
        <f>0</f>
        <v>0</v>
      </c>
      <c r="AO52" s="35">
        <v>0</v>
      </c>
      <c r="AP52" s="36">
        <f t="shared" si="32"/>
        <v>0</v>
      </c>
      <c r="AQ52" s="25">
        <v>0</v>
      </c>
    </row>
    <row r="53" spans="1:43" ht="14.5" hidden="1" x14ac:dyDescent="0.35">
      <c r="A53" s="40" t="s">
        <v>469</v>
      </c>
      <c r="B53" s="41" t="s">
        <v>692</v>
      </c>
      <c r="C53" s="41" t="s">
        <v>693</v>
      </c>
      <c r="D53" s="41" t="s">
        <v>693</v>
      </c>
      <c r="E53" s="41">
        <v>0</v>
      </c>
      <c r="F53" s="47">
        <v>0</v>
      </c>
      <c r="G53" s="41">
        <f t="shared" si="27"/>
        <v>0</v>
      </c>
      <c r="H53" s="41">
        <v>0.5</v>
      </c>
      <c r="I53" s="47">
        <f t="shared" si="28"/>
        <v>0.5</v>
      </c>
      <c r="J53" s="47" t="s">
        <v>610</v>
      </c>
      <c r="K53" s="47">
        <v>5</v>
      </c>
      <c r="L53" s="47">
        <f t="shared" si="29"/>
        <v>5</v>
      </c>
      <c r="M53" s="47">
        <f>0</f>
        <v>0</v>
      </c>
      <c r="N53" s="41" t="s">
        <v>28</v>
      </c>
      <c r="O53" s="41" t="s">
        <v>28</v>
      </c>
      <c r="P53" s="41" t="s">
        <v>28</v>
      </c>
      <c r="Q53" s="41" t="s">
        <v>23</v>
      </c>
      <c r="R53" s="41" t="s">
        <v>23</v>
      </c>
      <c r="S53" s="41" t="s">
        <v>23</v>
      </c>
      <c r="T53" s="35" t="s">
        <v>23</v>
      </c>
      <c r="U53" s="35" t="s">
        <v>23</v>
      </c>
      <c r="V53" s="35" t="s">
        <v>23</v>
      </c>
      <c r="W53" s="35" t="s">
        <v>23</v>
      </c>
      <c r="X53" s="35" t="s">
        <v>23</v>
      </c>
      <c r="Y53" s="35" t="s">
        <v>23</v>
      </c>
      <c r="Z53" s="35">
        <v>4</v>
      </c>
      <c r="AA53" s="35">
        <f t="shared" si="30"/>
        <v>4</v>
      </c>
      <c r="AB53" s="27">
        <v>0</v>
      </c>
      <c r="AC53" s="35" t="s">
        <v>23</v>
      </c>
      <c r="AD53" s="35" t="s">
        <v>23</v>
      </c>
      <c r="AE53" s="35" t="s">
        <v>23</v>
      </c>
      <c r="AF53" s="35" t="s">
        <v>23</v>
      </c>
      <c r="AG53" s="35" t="s">
        <v>23</v>
      </c>
      <c r="AH53" s="35" t="s">
        <v>23</v>
      </c>
      <c r="AI53" s="35" t="s">
        <v>23</v>
      </c>
      <c r="AJ53" s="35" t="s">
        <v>23</v>
      </c>
      <c r="AK53" s="35" t="s">
        <v>23</v>
      </c>
      <c r="AL53" s="35">
        <v>4</v>
      </c>
      <c r="AM53" s="35">
        <f t="shared" si="31"/>
        <v>4</v>
      </c>
      <c r="AN53" s="27">
        <f>0</f>
        <v>0</v>
      </c>
      <c r="AO53" s="35">
        <v>0</v>
      </c>
      <c r="AP53" s="36">
        <f t="shared" si="32"/>
        <v>0</v>
      </c>
      <c r="AQ53" s="25">
        <v>0</v>
      </c>
    </row>
    <row r="54" spans="1:43" ht="29" hidden="1" x14ac:dyDescent="0.35">
      <c r="A54" s="40" t="s">
        <v>469</v>
      </c>
      <c r="B54" s="41" t="s">
        <v>694</v>
      </c>
      <c r="C54" s="41" t="s">
        <v>695</v>
      </c>
      <c r="D54" s="41" t="s">
        <v>695</v>
      </c>
      <c r="E54" s="41">
        <v>0</v>
      </c>
      <c r="F54" s="47">
        <v>0</v>
      </c>
      <c r="G54" s="41">
        <f t="shared" si="27"/>
        <v>0</v>
      </c>
      <c r="H54" s="41">
        <v>0.5</v>
      </c>
      <c r="I54" s="47">
        <f t="shared" si="28"/>
        <v>0.5</v>
      </c>
      <c r="J54" s="47" t="s">
        <v>610</v>
      </c>
      <c r="K54" s="47">
        <v>5</v>
      </c>
      <c r="L54" s="47">
        <f t="shared" si="29"/>
        <v>5</v>
      </c>
      <c r="M54" s="47">
        <f>0</f>
        <v>0</v>
      </c>
      <c r="N54" s="41" t="s">
        <v>28</v>
      </c>
      <c r="O54" s="41" t="s">
        <v>28</v>
      </c>
      <c r="P54" s="41" t="s">
        <v>28</v>
      </c>
      <c r="Q54" s="41" t="s">
        <v>23</v>
      </c>
      <c r="R54" s="41" t="s">
        <v>23</v>
      </c>
      <c r="S54" s="41" t="s">
        <v>23</v>
      </c>
      <c r="T54" s="35" t="s">
        <v>23</v>
      </c>
      <c r="U54" s="35" t="s">
        <v>23</v>
      </c>
      <c r="V54" s="35" t="s">
        <v>23</v>
      </c>
      <c r="W54" s="35" t="s">
        <v>23</v>
      </c>
      <c r="X54" s="35" t="s">
        <v>23</v>
      </c>
      <c r="Y54" s="35" t="s">
        <v>23</v>
      </c>
      <c r="Z54" s="35">
        <v>4</v>
      </c>
      <c r="AA54" s="35">
        <f t="shared" si="30"/>
        <v>4</v>
      </c>
      <c r="AB54" s="27">
        <v>0</v>
      </c>
      <c r="AC54" s="35" t="s">
        <v>23</v>
      </c>
      <c r="AD54" s="35" t="s">
        <v>23</v>
      </c>
      <c r="AE54" s="35" t="s">
        <v>23</v>
      </c>
      <c r="AF54" s="35" t="s">
        <v>23</v>
      </c>
      <c r="AG54" s="35" t="s">
        <v>23</v>
      </c>
      <c r="AH54" s="35" t="s">
        <v>23</v>
      </c>
      <c r="AI54" s="35" t="s">
        <v>23</v>
      </c>
      <c r="AJ54" s="35" t="s">
        <v>23</v>
      </c>
      <c r="AK54" s="35" t="s">
        <v>23</v>
      </c>
      <c r="AL54" s="35">
        <v>4</v>
      </c>
      <c r="AM54" s="35">
        <f t="shared" si="31"/>
        <v>4</v>
      </c>
      <c r="AN54" s="27">
        <f>0</f>
        <v>0</v>
      </c>
      <c r="AO54" s="35">
        <v>0</v>
      </c>
      <c r="AP54" s="36">
        <f t="shared" si="32"/>
        <v>0</v>
      </c>
      <c r="AQ54" s="25">
        <v>0</v>
      </c>
    </row>
    <row r="55" spans="1:43" ht="14.5" hidden="1" x14ac:dyDescent="0.35">
      <c r="A55" s="40" t="s">
        <v>469</v>
      </c>
      <c r="B55" s="41" t="s">
        <v>696</v>
      </c>
      <c r="C55" s="41" t="s">
        <v>697</v>
      </c>
      <c r="D55" s="41" t="s">
        <v>697</v>
      </c>
      <c r="E55" s="41">
        <v>0</v>
      </c>
      <c r="F55" s="47">
        <v>0</v>
      </c>
      <c r="G55" s="41">
        <f t="shared" si="27"/>
        <v>0</v>
      </c>
      <c r="H55" s="41">
        <v>0.5</v>
      </c>
      <c r="I55" s="47">
        <f t="shared" si="28"/>
        <v>0.5</v>
      </c>
      <c r="J55" s="47" t="s">
        <v>610</v>
      </c>
      <c r="K55" s="47">
        <v>5</v>
      </c>
      <c r="L55" s="47">
        <f t="shared" si="29"/>
        <v>5</v>
      </c>
      <c r="M55" s="47">
        <f>0</f>
        <v>0</v>
      </c>
      <c r="N55" s="41" t="s">
        <v>28</v>
      </c>
      <c r="O55" s="41" t="s">
        <v>28</v>
      </c>
      <c r="P55" s="41" t="s">
        <v>28</v>
      </c>
      <c r="Q55" s="41" t="s">
        <v>23</v>
      </c>
      <c r="R55" s="41" t="s">
        <v>23</v>
      </c>
      <c r="S55" s="41" t="s">
        <v>23</v>
      </c>
      <c r="T55" s="35" t="s">
        <v>23</v>
      </c>
      <c r="U55" s="35" t="s">
        <v>23</v>
      </c>
      <c r="V55" s="35" t="s">
        <v>23</v>
      </c>
      <c r="W55" s="35" t="s">
        <v>23</v>
      </c>
      <c r="X55" s="35" t="s">
        <v>23</v>
      </c>
      <c r="Y55" s="35" t="s">
        <v>23</v>
      </c>
      <c r="Z55" s="35">
        <v>4</v>
      </c>
      <c r="AA55" s="35">
        <f t="shared" si="30"/>
        <v>4</v>
      </c>
      <c r="AB55" s="27">
        <v>0</v>
      </c>
      <c r="AC55" s="35" t="s">
        <v>23</v>
      </c>
      <c r="AD55" s="35" t="s">
        <v>23</v>
      </c>
      <c r="AE55" s="35" t="s">
        <v>23</v>
      </c>
      <c r="AF55" s="35" t="s">
        <v>23</v>
      </c>
      <c r="AG55" s="35" t="s">
        <v>23</v>
      </c>
      <c r="AH55" s="35" t="s">
        <v>23</v>
      </c>
      <c r="AI55" s="35" t="s">
        <v>23</v>
      </c>
      <c r="AJ55" s="35" t="s">
        <v>23</v>
      </c>
      <c r="AK55" s="35" t="s">
        <v>23</v>
      </c>
      <c r="AL55" s="35">
        <v>4</v>
      </c>
      <c r="AM55" s="35">
        <f t="shared" si="31"/>
        <v>4</v>
      </c>
      <c r="AN55" s="27">
        <f>0</f>
        <v>0</v>
      </c>
      <c r="AO55" s="35">
        <v>0</v>
      </c>
      <c r="AP55" s="36">
        <f t="shared" si="32"/>
        <v>0</v>
      </c>
      <c r="AQ55" s="25">
        <v>0</v>
      </c>
    </row>
    <row r="56" spans="1:43" ht="29" hidden="1" x14ac:dyDescent="0.35">
      <c r="A56" s="40" t="s">
        <v>469</v>
      </c>
      <c r="B56" s="41" t="s">
        <v>698</v>
      </c>
      <c r="C56" s="41" t="s">
        <v>699</v>
      </c>
      <c r="D56" s="41" t="s">
        <v>699</v>
      </c>
      <c r="E56" s="41">
        <v>0</v>
      </c>
      <c r="F56" s="47">
        <v>0</v>
      </c>
      <c r="G56" s="41">
        <f t="shared" si="27"/>
        <v>0</v>
      </c>
      <c r="H56" s="41">
        <v>0.5</v>
      </c>
      <c r="I56" s="47">
        <f t="shared" si="28"/>
        <v>0.5</v>
      </c>
      <c r="J56" s="47" t="s">
        <v>610</v>
      </c>
      <c r="K56" s="47">
        <v>5</v>
      </c>
      <c r="L56" s="47">
        <f t="shared" si="29"/>
        <v>5</v>
      </c>
      <c r="M56" s="47">
        <f>0</f>
        <v>0</v>
      </c>
      <c r="N56" s="41" t="s">
        <v>28</v>
      </c>
      <c r="O56" s="41" t="s">
        <v>28</v>
      </c>
      <c r="P56" s="41" t="s">
        <v>28</v>
      </c>
      <c r="Q56" s="41" t="s">
        <v>23</v>
      </c>
      <c r="R56" s="41" t="s">
        <v>23</v>
      </c>
      <c r="S56" s="41" t="s">
        <v>23</v>
      </c>
      <c r="T56" s="35" t="s">
        <v>23</v>
      </c>
      <c r="U56" s="35" t="s">
        <v>23</v>
      </c>
      <c r="V56" s="35" t="s">
        <v>23</v>
      </c>
      <c r="W56" s="35" t="s">
        <v>23</v>
      </c>
      <c r="X56" s="35" t="s">
        <v>23</v>
      </c>
      <c r="Y56" s="35" t="s">
        <v>23</v>
      </c>
      <c r="Z56" s="35">
        <v>4</v>
      </c>
      <c r="AA56" s="35">
        <f t="shared" si="30"/>
        <v>4</v>
      </c>
      <c r="AB56" s="27">
        <v>0</v>
      </c>
      <c r="AC56" s="35" t="s">
        <v>23</v>
      </c>
      <c r="AD56" s="35" t="s">
        <v>23</v>
      </c>
      <c r="AE56" s="35" t="s">
        <v>23</v>
      </c>
      <c r="AF56" s="35" t="s">
        <v>23</v>
      </c>
      <c r="AG56" s="35" t="s">
        <v>23</v>
      </c>
      <c r="AH56" s="35" t="s">
        <v>23</v>
      </c>
      <c r="AI56" s="35" t="s">
        <v>23</v>
      </c>
      <c r="AJ56" s="35" t="s">
        <v>23</v>
      </c>
      <c r="AK56" s="35" t="s">
        <v>23</v>
      </c>
      <c r="AL56" s="35">
        <v>4</v>
      </c>
      <c r="AM56" s="35">
        <f t="shared" si="31"/>
        <v>4</v>
      </c>
      <c r="AN56" s="27">
        <f>0</f>
        <v>0</v>
      </c>
      <c r="AO56" s="35">
        <v>0</v>
      </c>
      <c r="AP56" s="36">
        <f t="shared" si="32"/>
        <v>0</v>
      </c>
      <c r="AQ56" s="25">
        <v>0</v>
      </c>
    </row>
    <row r="57" spans="1:43" ht="14.5" hidden="1" x14ac:dyDescent="0.35">
      <c r="A57" s="40" t="s">
        <v>469</v>
      </c>
      <c r="B57" s="41" t="s">
        <v>700</v>
      </c>
      <c r="C57" s="41" t="s">
        <v>701</v>
      </c>
      <c r="D57" s="41" t="s">
        <v>701</v>
      </c>
      <c r="E57" s="41">
        <v>0</v>
      </c>
      <c r="F57" s="47">
        <v>0</v>
      </c>
      <c r="G57" s="41">
        <f t="shared" si="27"/>
        <v>0</v>
      </c>
      <c r="H57" s="41">
        <v>0.5</v>
      </c>
      <c r="I57" s="47">
        <f t="shared" si="28"/>
        <v>0.5</v>
      </c>
      <c r="J57" s="47" t="s">
        <v>610</v>
      </c>
      <c r="K57" s="47">
        <v>5</v>
      </c>
      <c r="L57" s="47">
        <f t="shared" si="29"/>
        <v>5</v>
      </c>
      <c r="M57" s="47">
        <f>0</f>
        <v>0</v>
      </c>
      <c r="N57" s="41" t="s">
        <v>28</v>
      </c>
      <c r="O57" s="41" t="s">
        <v>28</v>
      </c>
      <c r="P57" s="41" t="s">
        <v>28</v>
      </c>
      <c r="Q57" s="41" t="s">
        <v>23</v>
      </c>
      <c r="R57" s="41" t="s">
        <v>23</v>
      </c>
      <c r="S57" s="41" t="s">
        <v>23</v>
      </c>
      <c r="T57" s="35" t="s">
        <v>23</v>
      </c>
      <c r="U57" s="35" t="s">
        <v>23</v>
      </c>
      <c r="V57" s="35" t="s">
        <v>23</v>
      </c>
      <c r="W57" s="35" t="s">
        <v>23</v>
      </c>
      <c r="X57" s="35" t="s">
        <v>23</v>
      </c>
      <c r="Y57" s="35" t="s">
        <v>23</v>
      </c>
      <c r="Z57" s="35">
        <v>4</v>
      </c>
      <c r="AA57" s="35">
        <f t="shared" si="30"/>
        <v>4</v>
      </c>
      <c r="AB57" s="27">
        <v>0</v>
      </c>
      <c r="AC57" s="35" t="s">
        <v>23</v>
      </c>
      <c r="AD57" s="35" t="s">
        <v>23</v>
      </c>
      <c r="AE57" s="35" t="s">
        <v>23</v>
      </c>
      <c r="AF57" s="35" t="s">
        <v>23</v>
      </c>
      <c r="AG57" s="35" t="s">
        <v>23</v>
      </c>
      <c r="AH57" s="35" t="s">
        <v>23</v>
      </c>
      <c r="AI57" s="35" t="s">
        <v>23</v>
      </c>
      <c r="AJ57" s="35" t="s">
        <v>23</v>
      </c>
      <c r="AK57" s="35" t="s">
        <v>23</v>
      </c>
      <c r="AL57" s="35">
        <v>4</v>
      </c>
      <c r="AM57" s="35">
        <f t="shared" si="31"/>
        <v>4</v>
      </c>
      <c r="AN57" s="27">
        <f>0</f>
        <v>0</v>
      </c>
      <c r="AO57" s="35">
        <v>0</v>
      </c>
      <c r="AP57" s="36">
        <f t="shared" si="32"/>
        <v>0</v>
      </c>
      <c r="AQ57" s="25">
        <v>0</v>
      </c>
    </row>
    <row r="58" spans="1:43" ht="43.5" hidden="1" x14ac:dyDescent="0.35">
      <c r="A58" s="40" t="s">
        <v>469</v>
      </c>
      <c r="B58" s="41" t="s">
        <v>702</v>
      </c>
      <c r="C58" s="41" t="s">
        <v>703</v>
      </c>
      <c r="D58" s="41" t="s">
        <v>703</v>
      </c>
      <c r="E58" s="41">
        <v>0</v>
      </c>
      <c r="F58" s="47">
        <v>0</v>
      </c>
      <c r="G58" s="41">
        <f t="shared" si="27"/>
        <v>0</v>
      </c>
      <c r="H58" s="41">
        <v>0.5</v>
      </c>
      <c r="I58" s="47">
        <f t="shared" si="28"/>
        <v>0.5</v>
      </c>
      <c r="J58" s="47" t="s">
        <v>610</v>
      </c>
      <c r="K58" s="47">
        <v>5</v>
      </c>
      <c r="L58" s="47">
        <f t="shared" si="29"/>
        <v>5</v>
      </c>
      <c r="M58" s="47">
        <f>0</f>
        <v>0</v>
      </c>
      <c r="N58" s="41" t="s">
        <v>28</v>
      </c>
      <c r="O58" s="41" t="s">
        <v>28</v>
      </c>
      <c r="P58" s="41" t="s">
        <v>28</v>
      </c>
      <c r="Q58" s="41" t="s">
        <v>23</v>
      </c>
      <c r="R58" s="41" t="s">
        <v>23</v>
      </c>
      <c r="S58" s="41" t="s">
        <v>23</v>
      </c>
      <c r="T58" s="35" t="s">
        <v>23</v>
      </c>
      <c r="U58" s="35" t="s">
        <v>23</v>
      </c>
      <c r="V58" s="35" t="s">
        <v>23</v>
      </c>
      <c r="W58" s="35" t="s">
        <v>23</v>
      </c>
      <c r="X58" s="35" t="s">
        <v>23</v>
      </c>
      <c r="Y58" s="35" t="s">
        <v>23</v>
      </c>
      <c r="Z58" s="35">
        <v>4</v>
      </c>
      <c r="AA58" s="35">
        <f t="shared" si="30"/>
        <v>4</v>
      </c>
      <c r="AB58" s="27">
        <v>0</v>
      </c>
      <c r="AC58" s="35" t="s">
        <v>23</v>
      </c>
      <c r="AD58" s="35" t="s">
        <v>23</v>
      </c>
      <c r="AE58" s="35" t="s">
        <v>23</v>
      </c>
      <c r="AF58" s="35" t="s">
        <v>23</v>
      </c>
      <c r="AG58" s="35" t="s">
        <v>23</v>
      </c>
      <c r="AH58" s="35" t="s">
        <v>23</v>
      </c>
      <c r="AI58" s="35" t="s">
        <v>23</v>
      </c>
      <c r="AJ58" s="35" t="s">
        <v>23</v>
      </c>
      <c r="AK58" s="35" t="s">
        <v>23</v>
      </c>
      <c r="AL58" s="35">
        <v>4</v>
      </c>
      <c r="AM58" s="35">
        <f t="shared" si="31"/>
        <v>4</v>
      </c>
      <c r="AN58" s="27">
        <f>0</f>
        <v>0</v>
      </c>
      <c r="AO58" s="35">
        <v>0</v>
      </c>
      <c r="AP58" s="36">
        <f t="shared" si="32"/>
        <v>0</v>
      </c>
      <c r="AQ58" s="25">
        <v>0</v>
      </c>
    </row>
    <row r="59" spans="1:43" ht="14.5" hidden="1" x14ac:dyDescent="0.35">
      <c r="A59" s="40" t="s">
        <v>469</v>
      </c>
      <c r="B59" s="41" t="s">
        <v>704</v>
      </c>
      <c r="C59" s="41" t="s">
        <v>705</v>
      </c>
      <c r="D59" s="41" t="s">
        <v>705</v>
      </c>
      <c r="E59" s="41">
        <v>0</v>
      </c>
      <c r="F59" s="47">
        <v>0</v>
      </c>
      <c r="G59" s="41">
        <f t="shared" si="27"/>
        <v>0</v>
      </c>
      <c r="H59" s="41">
        <v>0.5</v>
      </c>
      <c r="I59" s="47">
        <f t="shared" si="28"/>
        <v>0.5</v>
      </c>
      <c r="J59" s="47" t="s">
        <v>610</v>
      </c>
      <c r="K59" s="47">
        <v>5</v>
      </c>
      <c r="L59" s="47">
        <f t="shared" si="29"/>
        <v>5</v>
      </c>
      <c r="M59" s="47">
        <f>0</f>
        <v>0</v>
      </c>
      <c r="N59" s="41" t="s">
        <v>28</v>
      </c>
      <c r="O59" s="41" t="s">
        <v>28</v>
      </c>
      <c r="P59" s="41" t="s">
        <v>28</v>
      </c>
      <c r="Q59" s="41" t="s">
        <v>23</v>
      </c>
      <c r="R59" s="41" t="s">
        <v>23</v>
      </c>
      <c r="S59" s="41" t="s">
        <v>23</v>
      </c>
      <c r="T59" s="35" t="s">
        <v>23</v>
      </c>
      <c r="U59" s="35" t="s">
        <v>23</v>
      </c>
      <c r="V59" s="35" t="s">
        <v>23</v>
      </c>
      <c r="W59" s="35" t="s">
        <v>23</v>
      </c>
      <c r="X59" s="35" t="s">
        <v>23</v>
      </c>
      <c r="Y59" s="35" t="s">
        <v>23</v>
      </c>
      <c r="Z59" s="35">
        <v>4</v>
      </c>
      <c r="AA59" s="35">
        <f t="shared" si="30"/>
        <v>4</v>
      </c>
      <c r="AB59" s="27">
        <v>0</v>
      </c>
      <c r="AC59" s="35" t="s">
        <v>23</v>
      </c>
      <c r="AD59" s="35" t="s">
        <v>23</v>
      </c>
      <c r="AE59" s="35" t="s">
        <v>23</v>
      </c>
      <c r="AF59" s="35" t="s">
        <v>23</v>
      </c>
      <c r="AG59" s="35" t="s">
        <v>23</v>
      </c>
      <c r="AH59" s="35" t="s">
        <v>23</v>
      </c>
      <c r="AI59" s="35" t="s">
        <v>23</v>
      </c>
      <c r="AJ59" s="35" t="s">
        <v>23</v>
      </c>
      <c r="AK59" s="35" t="s">
        <v>23</v>
      </c>
      <c r="AL59" s="35">
        <v>4</v>
      </c>
      <c r="AM59" s="35">
        <f t="shared" si="31"/>
        <v>4</v>
      </c>
      <c r="AN59" s="27">
        <f>0</f>
        <v>0</v>
      </c>
      <c r="AO59" s="35">
        <v>0</v>
      </c>
      <c r="AP59" s="36">
        <f t="shared" si="32"/>
        <v>0</v>
      </c>
      <c r="AQ59" s="25">
        <v>0</v>
      </c>
    </row>
    <row r="60" spans="1:43" ht="29" hidden="1" x14ac:dyDescent="0.35">
      <c r="A60" s="40" t="s">
        <v>469</v>
      </c>
      <c r="B60" s="41" t="s">
        <v>706</v>
      </c>
      <c r="C60" s="41" t="s">
        <v>707</v>
      </c>
      <c r="D60" s="41" t="s">
        <v>707</v>
      </c>
      <c r="E60" s="41">
        <v>0</v>
      </c>
      <c r="F60" s="47">
        <v>0</v>
      </c>
      <c r="G60" s="41">
        <f t="shared" si="27"/>
        <v>0</v>
      </c>
      <c r="H60" s="41">
        <v>0.5</v>
      </c>
      <c r="I60" s="47">
        <f t="shared" si="28"/>
        <v>0.5</v>
      </c>
      <c r="J60" s="47" t="s">
        <v>610</v>
      </c>
      <c r="K60" s="47">
        <v>5</v>
      </c>
      <c r="L60" s="47">
        <f t="shared" si="29"/>
        <v>5</v>
      </c>
      <c r="M60" s="47">
        <f>0</f>
        <v>0</v>
      </c>
      <c r="N60" s="41" t="s">
        <v>28</v>
      </c>
      <c r="O60" s="41" t="s">
        <v>28</v>
      </c>
      <c r="P60" s="41" t="s">
        <v>28</v>
      </c>
      <c r="Q60" s="41" t="s">
        <v>23</v>
      </c>
      <c r="R60" s="41" t="s">
        <v>23</v>
      </c>
      <c r="S60" s="41" t="s">
        <v>23</v>
      </c>
      <c r="T60" s="35" t="s">
        <v>23</v>
      </c>
      <c r="U60" s="35" t="s">
        <v>23</v>
      </c>
      <c r="V60" s="35" t="s">
        <v>23</v>
      </c>
      <c r="W60" s="35" t="s">
        <v>23</v>
      </c>
      <c r="X60" s="35" t="s">
        <v>23</v>
      </c>
      <c r="Y60" s="35" t="s">
        <v>23</v>
      </c>
      <c r="Z60" s="35">
        <v>4</v>
      </c>
      <c r="AA60" s="35">
        <f t="shared" si="30"/>
        <v>4</v>
      </c>
      <c r="AB60" s="27">
        <v>0</v>
      </c>
      <c r="AC60" s="35" t="s">
        <v>23</v>
      </c>
      <c r="AD60" s="35" t="s">
        <v>23</v>
      </c>
      <c r="AE60" s="35" t="s">
        <v>23</v>
      </c>
      <c r="AF60" s="35" t="s">
        <v>23</v>
      </c>
      <c r="AG60" s="35" t="s">
        <v>23</v>
      </c>
      <c r="AH60" s="35" t="s">
        <v>23</v>
      </c>
      <c r="AI60" s="35" t="s">
        <v>23</v>
      </c>
      <c r="AJ60" s="35" t="s">
        <v>23</v>
      </c>
      <c r="AK60" s="35" t="s">
        <v>23</v>
      </c>
      <c r="AL60" s="35">
        <v>4</v>
      </c>
      <c r="AM60" s="35">
        <f t="shared" si="31"/>
        <v>4</v>
      </c>
      <c r="AN60" s="27">
        <f>0</f>
        <v>0</v>
      </c>
      <c r="AO60" s="35">
        <v>0</v>
      </c>
      <c r="AP60" s="36">
        <f t="shared" si="32"/>
        <v>0</v>
      </c>
      <c r="AQ60" s="25">
        <v>0</v>
      </c>
    </row>
    <row r="61" spans="1:43" ht="14.5" hidden="1" x14ac:dyDescent="0.35">
      <c r="A61" s="40" t="s">
        <v>469</v>
      </c>
      <c r="B61" s="41" t="s">
        <v>708</v>
      </c>
      <c r="C61" s="41" t="s">
        <v>709</v>
      </c>
      <c r="D61" s="41" t="s">
        <v>709</v>
      </c>
      <c r="E61" s="41">
        <v>0</v>
      </c>
      <c r="F61" s="47">
        <v>0</v>
      </c>
      <c r="G61" s="41">
        <f t="shared" si="27"/>
        <v>0</v>
      </c>
      <c r="H61" s="41">
        <v>0.5</v>
      </c>
      <c r="I61" s="47">
        <f t="shared" si="28"/>
        <v>0.5</v>
      </c>
      <c r="J61" s="47" t="s">
        <v>610</v>
      </c>
      <c r="K61" s="47">
        <v>5</v>
      </c>
      <c r="L61" s="47">
        <f t="shared" si="29"/>
        <v>5</v>
      </c>
      <c r="M61" s="47">
        <f>0</f>
        <v>0</v>
      </c>
      <c r="N61" s="41" t="s">
        <v>28</v>
      </c>
      <c r="O61" s="41" t="s">
        <v>28</v>
      </c>
      <c r="P61" s="41" t="s">
        <v>28</v>
      </c>
      <c r="Q61" s="41" t="s">
        <v>23</v>
      </c>
      <c r="R61" s="41" t="s">
        <v>23</v>
      </c>
      <c r="S61" s="41" t="s">
        <v>23</v>
      </c>
      <c r="T61" s="35" t="s">
        <v>23</v>
      </c>
      <c r="U61" s="35" t="s">
        <v>23</v>
      </c>
      <c r="V61" s="35" t="s">
        <v>23</v>
      </c>
      <c r="W61" s="35" t="s">
        <v>23</v>
      </c>
      <c r="X61" s="35" t="s">
        <v>23</v>
      </c>
      <c r="Y61" s="35" t="s">
        <v>23</v>
      </c>
      <c r="Z61" s="35">
        <v>4</v>
      </c>
      <c r="AA61" s="35">
        <f t="shared" si="30"/>
        <v>4</v>
      </c>
      <c r="AB61" s="27">
        <v>0</v>
      </c>
      <c r="AC61" s="35" t="s">
        <v>23</v>
      </c>
      <c r="AD61" s="35" t="s">
        <v>23</v>
      </c>
      <c r="AE61" s="35" t="s">
        <v>23</v>
      </c>
      <c r="AF61" s="35" t="s">
        <v>23</v>
      </c>
      <c r="AG61" s="35" t="s">
        <v>23</v>
      </c>
      <c r="AH61" s="35" t="s">
        <v>23</v>
      </c>
      <c r="AI61" s="35" t="s">
        <v>23</v>
      </c>
      <c r="AJ61" s="35" t="s">
        <v>23</v>
      </c>
      <c r="AK61" s="35" t="s">
        <v>23</v>
      </c>
      <c r="AL61" s="35">
        <v>4</v>
      </c>
      <c r="AM61" s="35">
        <f t="shared" si="31"/>
        <v>4</v>
      </c>
      <c r="AN61" s="27">
        <f>0</f>
        <v>0</v>
      </c>
      <c r="AO61" s="35">
        <v>0</v>
      </c>
      <c r="AP61" s="36">
        <f t="shared" si="32"/>
        <v>0</v>
      </c>
      <c r="AQ61" s="25">
        <v>0</v>
      </c>
    </row>
    <row r="62" spans="1:43" ht="14.5" hidden="1" x14ac:dyDescent="0.35">
      <c r="A62" s="40" t="s">
        <v>469</v>
      </c>
      <c r="B62" s="41" t="s">
        <v>710</v>
      </c>
      <c r="C62" s="41" t="s">
        <v>711</v>
      </c>
      <c r="D62" s="41" t="s">
        <v>711</v>
      </c>
      <c r="E62" s="41">
        <v>0</v>
      </c>
      <c r="F62" s="47">
        <v>0</v>
      </c>
      <c r="G62" s="41">
        <f t="shared" si="27"/>
        <v>0</v>
      </c>
      <c r="H62" s="41">
        <v>0.5</v>
      </c>
      <c r="I62" s="47">
        <f t="shared" si="28"/>
        <v>0.5</v>
      </c>
      <c r="J62" s="47" t="s">
        <v>610</v>
      </c>
      <c r="K62" s="47">
        <v>5</v>
      </c>
      <c r="L62" s="47">
        <f t="shared" si="29"/>
        <v>5</v>
      </c>
      <c r="M62" s="47">
        <f>0</f>
        <v>0</v>
      </c>
      <c r="N62" s="41" t="s">
        <v>28</v>
      </c>
      <c r="O62" s="41" t="s">
        <v>28</v>
      </c>
      <c r="P62" s="41" t="s">
        <v>28</v>
      </c>
      <c r="Q62" s="41" t="s">
        <v>23</v>
      </c>
      <c r="R62" s="41" t="s">
        <v>23</v>
      </c>
      <c r="S62" s="41" t="s">
        <v>23</v>
      </c>
      <c r="T62" s="35" t="s">
        <v>23</v>
      </c>
      <c r="U62" s="35" t="s">
        <v>23</v>
      </c>
      <c r="V62" s="35" t="s">
        <v>23</v>
      </c>
      <c r="W62" s="35" t="s">
        <v>23</v>
      </c>
      <c r="X62" s="35" t="s">
        <v>23</v>
      </c>
      <c r="Y62" s="35" t="s">
        <v>23</v>
      </c>
      <c r="Z62" s="35">
        <v>4</v>
      </c>
      <c r="AA62" s="35">
        <f t="shared" si="30"/>
        <v>4</v>
      </c>
      <c r="AB62" s="27">
        <v>0</v>
      </c>
      <c r="AC62" s="35" t="s">
        <v>23</v>
      </c>
      <c r="AD62" s="35" t="s">
        <v>23</v>
      </c>
      <c r="AE62" s="35" t="s">
        <v>23</v>
      </c>
      <c r="AF62" s="35" t="s">
        <v>23</v>
      </c>
      <c r="AG62" s="35" t="s">
        <v>23</v>
      </c>
      <c r="AH62" s="35" t="s">
        <v>23</v>
      </c>
      <c r="AI62" s="35" t="s">
        <v>23</v>
      </c>
      <c r="AJ62" s="35" t="s">
        <v>23</v>
      </c>
      <c r="AK62" s="35" t="s">
        <v>23</v>
      </c>
      <c r="AL62" s="35">
        <v>4</v>
      </c>
      <c r="AM62" s="35">
        <f t="shared" si="31"/>
        <v>4</v>
      </c>
      <c r="AN62" s="27">
        <f>0</f>
        <v>0</v>
      </c>
      <c r="AO62" s="35">
        <v>0</v>
      </c>
      <c r="AP62" s="36">
        <f t="shared" si="32"/>
        <v>0</v>
      </c>
      <c r="AQ62" s="25">
        <v>0</v>
      </c>
    </row>
    <row r="63" spans="1:43" ht="14.5" hidden="1" x14ac:dyDescent="0.35">
      <c r="A63" s="40" t="s">
        <v>469</v>
      </c>
      <c r="B63" s="41" t="s">
        <v>712</v>
      </c>
      <c r="C63" s="41" t="s">
        <v>713</v>
      </c>
      <c r="D63" s="41" t="s">
        <v>713</v>
      </c>
      <c r="E63" s="41">
        <v>0</v>
      </c>
      <c r="F63" s="47">
        <v>0</v>
      </c>
      <c r="G63" s="41">
        <f t="shared" si="27"/>
        <v>0</v>
      </c>
      <c r="H63" s="41">
        <v>0.5</v>
      </c>
      <c r="I63" s="47">
        <f t="shared" si="28"/>
        <v>0.5</v>
      </c>
      <c r="J63" s="47" t="s">
        <v>610</v>
      </c>
      <c r="K63" s="47">
        <v>5</v>
      </c>
      <c r="L63" s="47">
        <f t="shared" si="29"/>
        <v>5</v>
      </c>
      <c r="M63" s="47">
        <f>0</f>
        <v>0</v>
      </c>
      <c r="N63" s="41" t="s">
        <v>28</v>
      </c>
      <c r="O63" s="41" t="s">
        <v>28</v>
      </c>
      <c r="P63" s="41" t="s">
        <v>28</v>
      </c>
      <c r="Q63" s="41" t="s">
        <v>23</v>
      </c>
      <c r="R63" s="41" t="s">
        <v>23</v>
      </c>
      <c r="S63" s="41" t="s">
        <v>23</v>
      </c>
      <c r="T63" s="35" t="s">
        <v>23</v>
      </c>
      <c r="U63" s="35" t="s">
        <v>23</v>
      </c>
      <c r="V63" s="35" t="s">
        <v>23</v>
      </c>
      <c r="W63" s="35" t="s">
        <v>23</v>
      </c>
      <c r="X63" s="35" t="s">
        <v>23</v>
      </c>
      <c r="Y63" s="35" t="s">
        <v>23</v>
      </c>
      <c r="Z63" s="35">
        <v>4</v>
      </c>
      <c r="AA63" s="35">
        <f t="shared" si="30"/>
        <v>4</v>
      </c>
      <c r="AB63" s="27">
        <v>0</v>
      </c>
      <c r="AC63" s="35" t="s">
        <v>23</v>
      </c>
      <c r="AD63" s="35" t="s">
        <v>23</v>
      </c>
      <c r="AE63" s="35" t="s">
        <v>23</v>
      </c>
      <c r="AF63" s="35" t="s">
        <v>23</v>
      </c>
      <c r="AG63" s="35" t="s">
        <v>23</v>
      </c>
      <c r="AH63" s="35" t="s">
        <v>23</v>
      </c>
      <c r="AI63" s="35" t="s">
        <v>23</v>
      </c>
      <c r="AJ63" s="35" t="s">
        <v>23</v>
      </c>
      <c r="AK63" s="35" t="s">
        <v>23</v>
      </c>
      <c r="AL63" s="35">
        <v>4</v>
      </c>
      <c r="AM63" s="35">
        <f t="shared" si="31"/>
        <v>4</v>
      </c>
      <c r="AN63" s="27">
        <f>0</f>
        <v>0</v>
      </c>
      <c r="AO63" s="35">
        <v>0</v>
      </c>
      <c r="AP63" s="36">
        <f t="shared" si="32"/>
        <v>0</v>
      </c>
      <c r="AQ63" s="25">
        <v>0</v>
      </c>
    </row>
    <row r="64" spans="1:43" ht="29" hidden="1" x14ac:dyDescent="0.35">
      <c r="A64" s="40" t="s">
        <v>469</v>
      </c>
      <c r="B64" s="41" t="s">
        <v>714</v>
      </c>
      <c r="C64" s="41" t="s">
        <v>715</v>
      </c>
      <c r="D64" s="41" t="s">
        <v>715</v>
      </c>
      <c r="E64" s="41">
        <v>0</v>
      </c>
      <c r="F64" s="47">
        <v>0</v>
      </c>
      <c r="G64" s="41">
        <f t="shared" si="27"/>
        <v>0</v>
      </c>
      <c r="H64" s="41">
        <v>0.5</v>
      </c>
      <c r="I64" s="47">
        <f t="shared" si="28"/>
        <v>0.5</v>
      </c>
      <c r="J64" s="47" t="s">
        <v>610</v>
      </c>
      <c r="K64" s="47">
        <v>5</v>
      </c>
      <c r="L64" s="47">
        <f t="shared" si="29"/>
        <v>5</v>
      </c>
      <c r="M64" s="47">
        <f>0</f>
        <v>0</v>
      </c>
      <c r="N64" s="41" t="s">
        <v>28</v>
      </c>
      <c r="O64" s="41" t="s">
        <v>28</v>
      </c>
      <c r="P64" s="41" t="s">
        <v>28</v>
      </c>
      <c r="Q64" s="41" t="s">
        <v>23</v>
      </c>
      <c r="R64" s="41" t="s">
        <v>23</v>
      </c>
      <c r="S64" s="41" t="s">
        <v>23</v>
      </c>
      <c r="T64" s="35" t="s">
        <v>23</v>
      </c>
      <c r="U64" s="35" t="s">
        <v>23</v>
      </c>
      <c r="V64" s="35" t="s">
        <v>23</v>
      </c>
      <c r="W64" s="35" t="s">
        <v>23</v>
      </c>
      <c r="X64" s="35" t="s">
        <v>23</v>
      </c>
      <c r="Y64" s="35" t="s">
        <v>23</v>
      </c>
      <c r="Z64" s="35">
        <v>4</v>
      </c>
      <c r="AA64" s="35">
        <f t="shared" si="30"/>
        <v>4</v>
      </c>
      <c r="AB64" s="27">
        <v>0</v>
      </c>
      <c r="AC64" s="35" t="s">
        <v>23</v>
      </c>
      <c r="AD64" s="35" t="s">
        <v>23</v>
      </c>
      <c r="AE64" s="35" t="s">
        <v>23</v>
      </c>
      <c r="AF64" s="35" t="s">
        <v>23</v>
      </c>
      <c r="AG64" s="35" t="s">
        <v>23</v>
      </c>
      <c r="AH64" s="35" t="s">
        <v>23</v>
      </c>
      <c r="AI64" s="35" t="s">
        <v>23</v>
      </c>
      <c r="AJ64" s="35" t="s">
        <v>23</v>
      </c>
      <c r="AK64" s="35" t="s">
        <v>23</v>
      </c>
      <c r="AL64" s="35">
        <v>4</v>
      </c>
      <c r="AM64" s="35">
        <f t="shared" si="31"/>
        <v>4</v>
      </c>
      <c r="AN64" s="27">
        <f>0</f>
        <v>0</v>
      </c>
      <c r="AO64" s="35">
        <v>0</v>
      </c>
      <c r="AP64" s="36">
        <f t="shared" si="32"/>
        <v>0</v>
      </c>
      <c r="AQ64" s="25">
        <v>0</v>
      </c>
    </row>
    <row r="65" spans="1:43" ht="29" hidden="1" x14ac:dyDescent="0.35">
      <c r="A65" s="40" t="s">
        <v>469</v>
      </c>
      <c r="B65" s="41" t="s">
        <v>716</v>
      </c>
      <c r="C65" s="41" t="s">
        <v>717</v>
      </c>
      <c r="D65" s="41" t="s">
        <v>717</v>
      </c>
      <c r="E65" s="41">
        <v>0</v>
      </c>
      <c r="F65" s="47">
        <v>0</v>
      </c>
      <c r="G65" s="41">
        <f t="shared" si="27"/>
        <v>0</v>
      </c>
      <c r="H65" s="41">
        <v>0.5</v>
      </c>
      <c r="I65" s="47">
        <f t="shared" si="28"/>
        <v>0.5</v>
      </c>
      <c r="J65" s="47" t="s">
        <v>610</v>
      </c>
      <c r="K65" s="47">
        <v>5</v>
      </c>
      <c r="L65" s="47">
        <f t="shared" si="29"/>
        <v>5</v>
      </c>
      <c r="M65" s="47">
        <f>0</f>
        <v>0</v>
      </c>
      <c r="N65" s="41" t="s">
        <v>28</v>
      </c>
      <c r="O65" s="41" t="s">
        <v>28</v>
      </c>
      <c r="P65" s="41" t="s">
        <v>28</v>
      </c>
      <c r="Q65" s="41" t="s">
        <v>23</v>
      </c>
      <c r="R65" s="41" t="s">
        <v>23</v>
      </c>
      <c r="S65" s="41" t="s">
        <v>23</v>
      </c>
      <c r="T65" s="35" t="s">
        <v>23</v>
      </c>
      <c r="U65" s="35" t="s">
        <v>23</v>
      </c>
      <c r="V65" s="35" t="s">
        <v>23</v>
      </c>
      <c r="W65" s="35" t="s">
        <v>23</v>
      </c>
      <c r="X65" s="35" t="s">
        <v>23</v>
      </c>
      <c r="Y65" s="35" t="s">
        <v>23</v>
      </c>
      <c r="Z65" s="35">
        <v>4</v>
      </c>
      <c r="AA65" s="35">
        <f t="shared" si="30"/>
        <v>4</v>
      </c>
      <c r="AB65" s="27">
        <v>0</v>
      </c>
      <c r="AC65" s="35" t="s">
        <v>23</v>
      </c>
      <c r="AD65" s="35" t="s">
        <v>23</v>
      </c>
      <c r="AE65" s="35" t="s">
        <v>23</v>
      </c>
      <c r="AF65" s="35" t="s">
        <v>23</v>
      </c>
      <c r="AG65" s="35" t="s">
        <v>23</v>
      </c>
      <c r="AH65" s="35" t="s">
        <v>23</v>
      </c>
      <c r="AI65" s="35" t="s">
        <v>23</v>
      </c>
      <c r="AJ65" s="35" t="s">
        <v>23</v>
      </c>
      <c r="AK65" s="35" t="s">
        <v>23</v>
      </c>
      <c r="AL65" s="35">
        <v>4</v>
      </c>
      <c r="AM65" s="35">
        <f t="shared" si="31"/>
        <v>4</v>
      </c>
      <c r="AN65" s="27">
        <f>0</f>
        <v>0</v>
      </c>
      <c r="AO65" s="35">
        <v>0</v>
      </c>
      <c r="AP65" s="36">
        <f t="shared" si="32"/>
        <v>0</v>
      </c>
      <c r="AQ65" s="25">
        <v>0</v>
      </c>
    </row>
    <row r="66" spans="1:43" ht="14.5" hidden="1" x14ac:dyDescent="0.35">
      <c r="A66" s="40" t="s">
        <v>469</v>
      </c>
      <c r="B66" s="41" t="s">
        <v>718</v>
      </c>
      <c r="C66" s="41" t="s">
        <v>719</v>
      </c>
      <c r="D66" s="41" t="s">
        <v>719</v>
      </c>
      <c r="E66" s="41">
        <v>0</v>
      </c>
      <c r="F66" s="47">
        <v>0</v>
      </c>
      <c r="G66" s="41">
        <f t="shared" si="27"/>
        <v>0</v>
      </c>
      <c r="H66" s="41">
        <v>0.5</v>
      </c>
      <c r="I66" s="47">
        <f t="shared" si="28"/>
        <v>0.5</v>
      </c>
      <c r="J66" s="47" t="s">
        <v>610</v>
      </c>
      <c r="K66" s="47">
        <v>5</v>
      </c>
      <c r="L66" s="47">
        <f t="shared" si="29"/>
        <v>5</v>
      </c>
      <c r="M66" s="47">
        <f>0</f>
        <v>0</v>
      </c>
      <c r="N66" s="41" t="s">
        <v>28</v>
      </c>
      <c r="O66" s="41" t="s">
        <v>28</v>
      </c>
      <c r="P66" s="41" t="s">
        <v>28</v>
      </c>
      <c r="Q66" s="41" t="s">
        <v>23</v>
      </c>
      <c r="R66" s="41" t="s">
        <v>23</v>
      </c>
      <c r="S66" s="41" t="s">
        <v>23</v>
      </c>
      <c r="T66" s="35" t="s">
        <v>23</v>
      </c>
      <c r="U66" s="35" t="s">
        <v>23</v>
      </c>
      <c r="V66" s="35" t="s">
        <v>23</v>
      </c>
      <c r="W66" s="35" t="s">
        <v>23</v>
      </c>
      <c r="X66" s="35" t="s">
        <v>23</v>
      </c>
      <c r="Y66" s="35" t="s">
        <v>23</v>
      </c>
      <c r="Z66" s="35">
        <v>4</v>
      </c>
      <c r="AA66" s="35">
        <f t="shared" si="30"/>
        <v>4</v>
      </c>
      <c r="AB66" s="27">
        <v>0</v>
      </c>
      <c r="AC66" s="35" t="s">
        <v>23</v>
      </c>
      <c r="AD66" s="35" t="s">
        <v>23</v>
      </c>
      <c r="AE66" s="35" t="s">
        <v>23</v>
      </c>
      <c r="AF66" s="35" t="s">
        <v>23</v>
      </c>
      <c r="AG66" s="35" t="s">
        <v>23</v>
      </c>
      <c r="AH66" s="35" t="s">
        <v>23</v>
      </c>
      <c r="AI66" s="35" t="s">
        <v>23</v>
      </c>
      <c r="AJ66" s="35" t="s">
        <v>23</v>
      </c>
      <c r="AK66" s="35" t="s">
        <v>23</v>
      </c>
      <c r="AL66" s="35">
        <v>4</v>
      </c>
      <c r="AM66" s="35">
        <f t="shared" si="31"/>
        <v>4</v>
      </c>
      <c r="AN66" s="27">
        <f>0</f>
        <v>0</v>
      </c>
      <c r="AO66" s="35">
        <v>0</v>
      </c>
      <c r="AP66" s="36">
        <f t="shared" si="32"/>
        <v>0</v>
      </c>
      <c r="AQ66" s="25">
        <v>0</v>
      </c>
    </row>
    <row r="67" spans="1:43" ht="14.5" hidden="1" x14ac:dyDescent="0.35">
      <c r="A67" s="40" t="s">
        <v>469</v>
      </c>
      <c r="B67" s="41" t="s">
        <v>720</v>
      </c>
      <c r="C67" s="41" t="s">
        <v>721</v>
      </c>
      <c r="D67" s="41" t="s">
        <v>721</v>
      </c>
      <c r="E67" s="41">
        <v>0</v>
      </c>
      <c r="F67" s="47">
        <v>0</v>
      </c>
      <c r="G67" s="41">
        <f t="shared" si="27"/>
        <v>0</v>
      </c>
      <c r="H67" s="41">
        <v>0.5</v>
      </c>
      <c r="I67" s="47">
        <f t="shared" si="28"/>
        <v>0.5</v>
      </c>
      <c r="J67" s="47" t="s">
        <v>610</v>
      </c>
      <c r="K67" s="47">
        <v>5</v>
      </c>
      <c r="L67" s="47">
        <f t="shared" si="29"/>
        <v>5</v>
      </c>
      <c r="M67" s="47">
        <f>0</f>
        <v>0</v>
      </c>
      <c r="N67" s="41" t="s">
        <v>28</v>
      </c>
      <c r="O67" s="41" t="s">
        <v>28</v>
      </c>
      <c r="P67" s="41" t="s">
        <v>28</v>
      </c>
      <c r="Q67" s="41" t="s">
        <v>23</v>
      </c>
      <c r="R67" s="41" t="s">
        <v>23</v>
      </c>
      <c r="S67" s="41" t="s">
        <v>23</v>
      </c>
      <c r="T67" s="35" t="s">
        <v>23</v>
      </c>
      <c r="U67" s="35" t="s">
        <v>23</v>
      </c>
      <c r="V67" s="35" t="s">
        <v>23</v>
      </c>
      <c r="W67" s="35" t="s">
        <v>23</v>
      </c>
      <c r="X67" s="35" t="s">
        <v>23</v>
      </c>
      <c r="Y67" s="35" t="s">
        <v>23</v>
      </c>
      <c r="Z67" s="35">
        <v>4</v>
      </c>
      <c r="AA67" s="35">
        <f t="shared" si="30"/>
        <v>4</v>
      </c>
      <c r="AB67" s="27">
        <v>0</v>
      </c>
      <c r="AC67" s="35" t="s">
        <v>23</v>
      </c>
      <c r="AD67" s="35" t="s">
        <v>23</v>
      </c>
      <c r="AE67" s="35" t="s">
        <v>23</v>
      </c>
      <c r="AF67" s="35" t="s">
        <v>23</v>
      </c>
      <c r="AG67" s="35" t="s">
        <v>23</v>
      </c>
      <c r="AH67" s="35" t="s">
        <v>23</v>
      </c>
      <c r="AI67" s="35" t="s">
        <v>23</v>
      </c>
      <c r="AJ67" s="35" t="s">
        <v>23</v>
      </c>
      <c r="AK67" s="35" t="s">
        <v>23</v>
      </c>
      <c r="AL67" s="35">
        <v>4</v>
      </c>
      <c r="AM67" s="35">
        <f t="shared" si="31"/>
        <v>4</v>
      </c>
      <c r="AN67" s="27">
        <f>0</f>
        <v>0</v>
      </c>
      <c r="AO67" s="35">
        <v>0</v>
      </c>
      <c r="AP67" s="36">
        <f t="shared" si="32"/>
        <v>0</v>
      </c>
      <c r="AQ67" s="25">
        <v>0</v>
      </c>
    </row>
    <row r="68" spans="1:43" ht="14.5" hidden="1" x14ac:dyDescent="0.35">
      <c r="A68" s="40" t="s">
        <v>469</v>
      </c>
      <c r="B68" s="41" t="s">
        <v>722</v>
      </c>
      <c r="C68" s="41" t="s">
        <v>723</v>
      </c>
      <c r="D68" s="41" t="s">
        <v>723</v>
      </c>
      <c r="E68" s="41">
        <v>0</v>
      </c>
      <c r="F68" s="47">
        <v>0</v>
      </c>
      <c r="G68" s="41">
        <f t="shared" si="27"/>
        <v>0</v>
      </c>
      <c r="H68" s="41">
        <v>0.5</v>
      </c>
      <c r="I68" s="47">
        <f t="shared" si="28"/>
        <v>0.5</v>
      </c>
      <c r="J68" s="47" t="s">
        <v>610</v>
      </c>
      <c r="K68" s="47">
        <v>5</v>
      </c>
      <c r="L68" s="47">
        <f t="shared" si="29"/>
        <v>5</v>
      </c>
      <c r="M68" s="47">
        <f>0</f>
        <v>0</v>
      </c>
      <c r="N68" s="41" t="s">
        <v>28</v>
      </c>
      <c r="O68" s="41" t="s">
        <v>28</v>
      </c>
      <c r="P68" s="41" t="s">
        <v>28</v>
      </c>
      <c r="Q68" s="41" t="s">
        <v>23</v>
      </c>
      <c r="R68" s="41" t="s">
        <v>23</v>
      </c>
      <c r="S68" s="41" t="s">
        <v>23</v>
      </c>
      <c r="T68" s="35" t="s">
        <v>23</v>
      </c>
      <c r="U68" s="35" t="s">
        <v>23</v>
      </c>
      <c r="V68" s="35" t="s">
        <v>23</v>
      </c>
      <c r="W68" s="35" t="s">
        <v>23</v>
      </c>
      <c r="X68" s="35" t="s">
        <v>23</v>
      </c>
      <c r="Y68" s="35" t="s">
        <v>23</v>
      </c>
      <c r="Z68" s="35">
        <v>4</v>
      </c>
      <c r="AA68" s="35">
        <f t="shared" si="30"/>
        <v>4</v>
      </c>
      <c r="AB68" s="27">
        <v>0</v>
      </c>
      <c r="AC68" s="35" t="s">
        <v>23</v>
      </c>
      <c r="AD68" s="35" t="s">
        <v>23</v>
      </c>
      <c r="AE68" s="35" t="s">
        <v>23</v>
      </c>
      <c r="AF68" s="35" t="s">
        <v>23</v>
      </c>
      <c r="AG68" s="35" t="s">
        <v>23</v>
      </c>
      <c r="AH68" s="35" t="s">
        <v>23</v>
      </c>
      <c r="AI68" s="35" t="s">
        <v>23</v>
      </c>
      <c r="AJ68" s="35" t="s">
        <v>23</v>
      </c>
      <c r="AK68" s="35" t="s">
        <v>23</v>
      </c>
      <c r="AL68" s="35">
        <v>4</v>
      </c>
      <c r="AM68" s="35">
        <f t="shared" si="31"/>
        <v>4</v>
      </c>
      <c r="AN68" s="27">
        <f>0</f>
        <v>0</v>
      </c>
      <c r="AO68" s="35">
        <v>0</v>
      </c>
      <c r="AP68" s="36">
        <f t="shared" si="32"/>
        <v>0</v>
      </c>
      <c r="AQ68" s="25">
        <v>0</v>
      </c>
    </row>
    <row r="69" spans="1:43" ht="29" hidden="1" x14ac:dyDescent="0.35">
      <c r="A69" s="40" t="s">
        <v>724</v>
      </c>
      <c r="B69" s="41" t="s">
        <v>725</v>
      </c>
      <c r="C69" s="42" t="s">
        <v>726</v>
      </c>
      <c r="D69" s="41" t="s">
        <v>727</v>
      </c>
      <c r="E69" s="47">
        <v>0</v>
      </c>
      <c r="F69" s="47">
        <f>E69</f>
        <v>0</v>
      </c>
      <c r="G69" s="47">
        <f>0</f>
        <v>0</v>
      </c>
      <c r="H69" s="47">
        <v>0.5</v>
      </c>
      <c r="I69" s="47">
        <f>H69</f>
        <v>0.5</v>
      </c>
      <c r="J69" s="47">
        <f>0</f>
        <v>0</v>
      </c>
      <c r="K69" s="47">
        <v>5</v>
      </c>
      <c r="L69" s="47">
        <f>K69</f>
        <v>5</v>
      </c>
      <c r="M69" s="47">
        <f>0</f>
        <v>0</v>
      </c>
      <c r="N69" s="47" t="s">
        <v>23</v>
      </c>
      <c r="O69" s="47" t="s">
        <v>23</v>
      </c>
      <c r="P69" s="47" t="s">
        <v>23</v>
      </c>
      <c r="Q69" s="47" t="s">
        <v>23</v>
      </c>
      <c r="R69" s="47" t="s">
        <v>23</v>
      </c>
      <c r="S69" s="47" t="s">
        <v>23</v>
      </c>
      <c r="T69" s="27" t="s">
        <v>23</v>
      </c>
      <c r="U69" s="27" t="s">
        <v>23</v>
      </c>
      <c r="V69" s="27" t="s">
        <v>23</v>
      </c>
      <c r="W69" s="27" t="s">
        <v>23</v>
      </c>
      <c r="X69" s="27" t="s">
        <v>23</v>
      </c>
      <c r="Y69" s="27" t="s">
        <v>23</v>
      </c>
      <c r="Z69" s="27">
        <v>4</v>
      </c>
      <c r="AA69" s="27">
        <f>Z69</f>
        <v>4</v>
      </c>
      <c r="AB69" s="27">
        <f>0</f>
        <v>0</v>
      </c>
      <c r="AC69" s="27" t="s">
        <v>23</v>
      </c>
      <c r="AD69" s="27" t="s">
        <v>23</v>
      </c>
      <c r="AE69" s="27" t="s">
        <v>23</v>
      </c>
      <c r="AF69" s="27" t="s">
        <v>23</v>
      </c>
      <c r="AG69" s="27" t="s">
        <v>23</v>
      </c>
      <c r="AH69" s="27" t="s">
        <v>23</v>
      </c>
      <c r="AI69" s="27" t="s">
        <v>23</v>
      </c>
      <c r="AJ69" s="27" t="s">
        <v>23</v>
      </c>
      <c r="AK69" s="27" t="s">
        <v>23</v>
      </c>
      <c r="AL69" s="27">
        <v>4</v>
      </c>
      <c r="AM69" s="27">
        <f>AL69</f>
        <v>4</v>
      </c>
      <c r="AN69" s="27">
        <f>0</f>
        <v>0</v>
      </c>
      <c r="AO69" s="27" t="s">
        <v>23</v>
      </c>
      <c r="AP69" s="27" t="s">
        <v>23</v>
      </c>
      <c r="AQ69" s="27" t="s">
        <v>23</v>
      </c>
    </row>
    <row r="70" spans="1:43" ht="29" hidden="1" x14ac:dyDescent="0.35">
      <c r="A70" s="40" t="s">
        <v>724</v>
      </c>
      <c r="B70" s="41" t="s">
        <v>728</v>
      </c>
      <c r="C70" s="42" t="s">
        <v>729</v>
      </c>
      <c r="D70" s="41" t="s">
        <v>730</v>
      </c>
      <c r="E70" s="47">
        <v>0</v>
      </c>
      <c r="F70" s="47">
        <f t="shared" ref="F70:F84" si="33">E70</f>
        <v>0</v>
      </c>
      <c r="G70" s="47">
        <f>0</f>
        <v>0</v>
      </c>
      <c r="H70" s="47">
        <v>0.5</v>
      </c>
      <c r="I70" s="47">
        <f t="shared" ref="I70:I84" si="34">H70</f>
        <v>0.5</v>
      </c>
      <c r="J70" s="47">
        <f>0</f>
        <v>0</v>
      </c>
      <c r="K70" s="47">
        <v>5</v>
      </c>
      <c r="L70" s="47">
        <f t="shared" ref="L70:L84" si="35">K70</f>
        <v>5</v>
      </c>
      <c r="M70" s="47">
        <f>0</f>
        <v>0</v>
      </c>
      <c r="N70" s="47" t="s">
        <v>23</v>
      </c>
      <c r="O70" s="47" t="s">
        <v>23</v>
      </c>
      <c r="P70" s="47" t="s">
        <v>23</v>
      </c>
      <c r="Q70" s="47" t="s">
        <v>23</v>
      </c>
      <c r="R70" s="47" t="s">
        <v>23</v>
      </c>
      <c r="S70" s="47" t="s">
        <v>23</v>
      </c>
      <c r="T70" s="27" t="s">
        <v>23</v>
      </c>
      <c r="U70" s="27" t="s">
        <v>23</v>
      </c>
      <c r="V70" s="27" t="s">
        <v>23</v>
      </c>
      <c r="W70" s="27" t="s">
        <v>23</v>
      </c>
      <c r="X70" s="27" t="s">
        <v>23</v>
      </c>
      <c r="Y70" s="27" t="s">
        <v>23</v>
      </c>
      <c r="Z70" s="27">
        <v>4</v>
      </c>
      <c r="AA70" s="27">
        <f t="shared" ref="AA70:AA84" si="36">Z70</f>
        <v>4</v>
      </c>
      <c r="AB70" s="27">
        <f>0</f>
        <v>0</v>
      </c>
      <c r="AC70" s="27" t="s">
        <v>23</v>
      </c>
      <c r="AD70" s="27" t="s">
        <v>23</v>
      </c>
      <c r="AE70" s="27" t="s">
        <v>23</v>
      </c>
      <c r="AF70" s="27" t="s">
        <v>23</v>
      </c>
      <c r="AG70" s="27" t="s">
        <v>23</v>
      </c>
      <c r="AH70" s="27" t="s">
        <v>23</v>
      </c>
      <c r="AI70" s="27" t="s">
        <v>23</v>
      </c>
      <c r="AJ70" s="27" t="s">
        <v>23</v>
      </c>
      <c r="AK70" s="27" t="s">
        <v>23</v>
      </c>
      <c r="AL70" s="27">
        <v>4</v>
      </c>
      <c r="AM70" s="27">
        <f t="shared" ref="AM70:AM84" si="37">AL70</f>
        <v>4</v>
      </c>
      <c r="AN70" s="27">
        <f>0</f>
        <v>0</v>
      </c>
      <c r="AO70" s="27" t="s">
        <v>23</v>
      </c>
      <c r="AP70" s="27" t="s">
        <v>23</v>
      </c>
      <c r="AQ70" s="27" t="s">
        <v>23</v>
      </c>
    </row>
    <row r="71" spans="1:43" ht="29" hidden="1" x14ac:dyDescent="0.35">
      <c r="A71" s="40" t="s">
        <v>724</v>
      </c>
      <c r="B71" s="41" t="s">
        <v>731</v>
      </c>
      <c r="C71" s="42" t="s">
        <v>732</v>
      </c>
      <c r="D71" s="41" t="s">
        <v>733</v>
      </c>
      <c r="E71" s="47">
        <v>0</v>
      </c>
      <c r="F71" s="47">
        <f t="shared" si="33"/>
        <v>0</v>
      </c>
      <c r="G71" s="47">
        <f>0</f>
        <v>0</v>
      </c>
      <c r="H71" s="47">
        <v>0.5</v>
      </c>
      <c r="I71" s="47">
        <f t="shared" si="34"/>
        <v>0.5</v>
      </c>
      <c r="J71" s="47">
        <f>0</f>
        <v>0</v>
      </c>
      <c r="K71" s="47">
        <v>5</v>
      </c>
      <c r="L71" s="47">
        <f t="shared" si="35"/>
        <v>5</v>
      </c>
      <c r="M71" s="47">
        <f>0</f>
        <v>0</v>
      </c>
      <c r="N71" s="47" t="s">
        <v>23</v>
      </c>
      <c r="O71" s="47" t="s">
        <v>23</v>
      </c>
      <c r="P71" s="47" t="s">
        <v>23</v>
      </c>
      <c r="Q71" s="47" t="s">
        <v>23</v>
      </c>
      <c r="R71" s="47" t="s">
        <v>23</v>
      </c>
      <c r="S71" s="47" t="s">
        <v>23</v>
      </c>
      <c r="T71" s="27" t="s">
        <v>23</v>
      </c>
      <c r="U71" s="27" t="s">
        <v>23</v>
      </c>
      <c r="V71" s="27" t="s">
        <v>23</v>
      </c>
      <c r="W71" s="27" t="s">
        <v>23</v>
      </c>
      <c r="X71" s="27" t="s">
        <v>23</v>
      </c>
      <c r="Y71" s="27" t="s">
        <v>23</v>
      </c>
      <c r="Z71" s="27">
        <v>4</v>
      </c>
      <c r="AA71" s="27">
        <f t="shared" si="36"/>
        <v>4</v>
      </c>
      <c r="AB71" s="27">
        <f>0</f>
        <v>0</v>
      </c>
      <c r="AC71" s="27" t="s">
        <v>23</v>
      </c>
      <c r="AD71" s="27" t="s">
        <v>23</v>
      </c>
      <c r="AE71" s="27" t="s">
        <v>23</v>
      </c>
      <c r="AF71" s="27" t="s">
        <v>23</v>
      </c>
      <c r="AG71" s="27" t="s">
        <v>23</v>
      </c>
      <c r="AH71" s="27" t="s">
        <v>23</v>
      </c>
      <c r="AI71" s="27" t="s">
        <v>23</v>
      </c>
      <c r="AJ71" s="27" t="s">
        <v>23</v>
      </c>
      <c r="AK71" s="27" t="s">
        <v>23</v>
      </c>
      <c r="AL71" s="27">
        <v>4</v>
      </c>
      <c r="AM71" s="27">
        <f t="shared" si="37"/>
        <v>4</v>
      </c>
      <c r="AN71" s="27">
        <f>0</f>
        <v>0</v>
      </c>
      <c r="AO71" s="27" t="s">
        <v>23</v>
      </c>
      <c r="AP71" s="27" t="s">
        <v>23</v>
      </c>
      <c r="AQ71" s="27" t="s">
        <v>23</v>
      </c>
    </row>
    <row r="72" spans="1:43" ht="29" hidden="1" x14ac:dyDescent="0.35">
      <c r="A72" s="40" t="s">
        <v>724</v>
      </c>
      <c r="B72" s="41" t="s">
        <v>734</v>
      </c>
      <c r="C72" s="42" t="s">
        <v>735</v>
      </c>
      <c r="D72" s="41" t="s">
        <v>736</v>
      </c>
      <c r="E72" s="47">
        <v>0</v>
      </c>
      <c r="F72" s="47">
        <f t="shared" si="33"/>
        <v>0</v>
      </c>
      <c r="G72" s="47">
        <f>0</f>
        <v>0</v>
      </c>
      <c r="H72" s="47">
        <v>0.5</v>
      </c>
      <c r="I72" s="47">
        <f t="shared" si="34"/>
        <v>0.5</v>
      </c>
      <c r="J72" s="47">
        <f>0</f>
        <v>0</v>
      </c>
      <c r="K72" s="47">
        <v>5</v>
      </c>
      <c r="L72" s="47">
        <f t="shared" si="35"/>
        <v>5</v>
      </c>
      <c r="M72" s="47">
        <f>0</f>
        <v>0</v>
      </c>
      <c r="N72" s="47" t="s">
        <v>23</v>
      </c>
      <c r="O72" s="47" t="s">
        <v>23</v>
      </c>
      <c r="P72" s="47" t="s">
        <v>23</v>
      </c>
      <c r="Q72" s="47" t="s">
        <v>23</v>
      </c>
      <c r="R72" s="47" t="s">
        <v>23</v>
      </c>
      <c r="S72" s="47" t="s">
        <v>23</v>
      </c>
      <c r="T72" s="27" t="s">
        <v>23</v>
      </c>
      <c r="U72" s="27" t="s">
        <v>23</v>
      </c>
      <c r="V72" s="27" t="s">
        <v>23</v>
      </c>
      <c r="W72" s="27" t="s">
        <v>23</v>
      </c>
      <c r="X72" s="27" t="s">
        <v>23</v>
      </c>
      <c r="Y72" s="27" t="s">
        <v>23</v>
      </c>
      <c r="Z72" s="27">
        <v>4</v>
      </c>
      <c r="AA72" s="27">
        <f t="shared" si="36"/>
        <v>4</v>
      </c>
      <c r="AB72" s="27">
        <f>0</f>
        <v>0</v>
      </c>
      <c r="AC72" s="27" t="s">
        <v>23</v>
      </c>
      <c r="AD72" s="27" t="s">
        <v>23</v>
      </c>
      <c r="AE72" s="27" t="s">
        <v>23</v>
      </c>
      <c r="AF72" s="27" t="s">
        <v>23</v>
      </c>
      <c r="AG72" s="27" t="s">
        <v>23</v>
      </c>
      <c r="AH72" s="27" t="s">
        <v>23</v>
      </c>
      <c r="AI72" s="27" t="s">
        <v>23</v>
      </c>
      <c r="AJ72" s="27" t="s">
        <v>23</v>
      </c>
      <c r="AK72" s="27" t="s">
        <v>23</v>
      </c>
      <c r="AL72" s="27">
        <v>4</v>
      </c>
      <c r="AM72" s="27">
        <f t="shared" si="37"/>
        <v>4</v>
      </c>
      <c r="AN72" s="27">
        <f>0</f>
        <v>0</v>
      </c>
      <c r="AO72" s="27" t="s">
        <v>23</v>
      </c>
      <c r="AP72" s="27" t="s">
        <v>23</v>
      </c>
      <c r="AQ72" s="27" t="s">
        <v>23</v>
      </c>
    </row>
    <row r="73" spans="1:43" ht="29" hidden="1" x14ac:dyDescent="0.35">
      <c r="A73" s="40" t="s">
        <v>724</v>
      </c>
      <c r="B73" s="41" t="s">
        <v>737</v>
      </c>
      <c r="C73" s="42" t="s">
        <v>738</v>
      </c>
      <c r="D73" s="41" t="s">
        <v>739</v>
      </c>
      <c r="E73" s="47">
        <v>0</v>
      </c>
      <c r="F73" s="47">
        <f t="shared" si="33"/>
        <v>0</v>
      </c>
      <c r="G73" s="47">
        <f>0</f>
        <v>0</v>
      </c>
      <c r="H73" s="47">
        <v>0.5</v>
      </c>
      <c r="I73" s="47">
        <f t="shared" si="34"/>
        <v>0.5</v>
      </c>
      <c r="J73" s="47">
        <f>0</f>
        <v>0</v>
      </c>
      <c r="K73" s="47">
        <v>5</v>
      </c>
      <c r="L73" s="47">
        <f t="shared" si="35"/>
        <v>5</v>
      </c>
      <c r="M73" s="47">
        <f>0</f>
        <v>0</v>
      </c>
      <c r="N73" s="47" t="s">
        <v>23</v>
      </c>
      <c r="O73" s="47" t="s">
        <v>23</v>
      </c>
      <c r="P73" s="47" t="s">
        <v>23</v>
      </c>
      <c r="Q73" s="47" t="s">
        <v>23</v>
      </c>
      <c r="R73" s="47" t="s">
        <v>23</v>
      </c>
      <c r="S73" s="47" t="s">
        <v>23</v>
      </c>
      <c r="T73" s="27" t="s">
        <v>23</v>
      </c>
      <c r="U73" s="27" t="s">
        <v>23</v>
      </c>
      <c r="V73" s="27" t="s">
        <v>23</v>
      </c>
      <c r="W73" s="27" t="s">
        <v>23</v>
      </c>
      <c r="X73" s="27" t="s">
        <v>23</v>
      </c>
      <c r="Y73" s="27" t="s">
        <v>23</v>
      </c>
      <c r="Z73" s="27">
        <v>4</v>
      </c>
      <c r="AA73" s="27">
        <f t="shared" si="36"/>
        <v>4</v>
      </c>
      <c r="AB73" s="27">
        <f>0</f>
        <v>0</v>
      </c>
      <c r="AC73" s="27" t="s">
        <v>23</v>
      </c>
      <c r="AD73" s="27" t="s">
        <v>23</v>
      </c>
      <c r="AE73" s="27" t="s">
        <v>23</v>
      </c>
      <c r="AF73" s="27" t="s">
        <v>23</v>
      </c>
      <c r="AG73" s="27" t="s">
        <v>23</v>
      </c>
      <c r="AH73" s="27" t="s">
        <v>23</v>
      </c>
      <c r="AI73" s="27" t="s">
        <v>23</v>
      </c>
      <c r="AJ73" s="27" t="s">
        <v>23</v>
      </c>
      <c r="AK73" s="27" t="s">
        <v>23</v>
      </c>
      <c r="AL73" s="27">
        <v>4</v>
      </c>
      <c r="AM73" s="27">
        <f t="shared" si="37"/>
        <v>4</v>
      </c>
      <c r="AN73" s="27">
        <f>0</f>
        <v>0</v>
      </c>
      <c r="AO73" s="27" t="s">
        <v>23</v>
      </c>
      <c r="AP73" s="27" t="s">
        <v>23</v>
      </c>
      <c r="AQ73" s="27" t="s">
        <v>23</v>
      </c>
    </row>
    <row r="74" spans="1:43" ht="29" hidden="1" x14ac:dyDescent="0.35">
      <c r="A74" s="40" t="s">
        <v>724</v>
      </c>
      <c r="B74" s="41" t="s">
        <v>740</v>
      </c>
      <c r="C74" s="42" t="s">
        <v>741</v>
      </c>
      <c r="D74" s="41" t="s">
        <v>742</v>
      </c>
      <c r="E74" s="47">
        <v>0</v>
      </c>
      <c r="F74" s="47">
        <f t="shared" si="33"/>
        <v>0</v>
      </c>
      <c r="G74" s="47">
        <f>0</f>
        <v>0</v>
      </c>
      <c r="H74" s="47">
        <v>0.5</v>
      </c>
      <c r="I74" s="47">
        <f t="shared" si="34"/>
        <v>0.5</v>
      </c>
      <c r="J74" s="47">
        <f>0</f>
        <v>0</v>
      </c>
      <c r="K74" s="47">
        <v>5</v>
      </c>
      <c r="L74" s="47">
        <f t="shared" si="35"/>
        <v>5</v>
      </c>
      <c r="M74" s="47">
        <f>0</f>
        <v>0</v>
      </c>
      <c r="N74" s="47" t="s">
        <v>23</v>
      </c>
      <c r="O74" s="47" t="s">
        <v>23</v>
      </c>
      <c r="P74" s="47" t="s">
        <v>23</v>
      </c>
      <c r="Q74" s="47" t="s">
        <v>23</v>
      </c>
      <c r="R74" s="47" t="s">
        <v>23</v>
      </c>
      <c r="S74" s="47" t="s">
        <v>23</v>
      </c>
      <c r="T74" s="27" t="s">
        <v>23</v>
      </c>
      <c r="U74" s="27" t="s">
        <v>23</v>
      </c>
      <c r="V74" s="27" t="s">
        <v>23</v>
      </c>
      <c r="W74" s="27" t="s">
        <v>23</v>
      </c>
      <c r="X74" s="27" t="s">
        <v>23</v>
      </c>
      <c r="Y74" s="27" t="s">
        <v>23</v>
      </c>
      <c r="Z74" s="27">
        <v>4</v>
      </c>
      <c r="AA74" s="27">
        <f t="shared" si="36"/>
        <v>4</v>
      </c>
      <c r="AB74" s="27">
        <f>0</f>
        <v>0</v>
      </c>
      <c r="AC74" s="27" t="s">
        <v>23</v>
      </c>
      <c r="AD74" s="27" t="s">
        <v>23</v>
      </c>
      <c r="AE74" s="27" t="s">
        <v>23</v>
      </c>
      <c r="AF74" s="27" t="s">
        <v>23</v>
      </c>
      <c r="AG74" s="27" t="s">
        <v>23</v>
      </c>
      <c r="AH74" s="27" t="s">
        <v>23</v>
      </c>
      <c r="AI74" s="27" t="s">
        <v>23</v>
      </c>
      <c r="AJ74" s="27" t="s">
        <v>23</v>
      </c>
      <c r="AK74" s="27" t="s">
        <v>23</v>
      </c>
      <c r="AL74" s="27">
        <v>4</v>
      </c>
      <c r="AM74" s="27">
        <f t="shared" si="37"/>
        <v>4</v>
      </c>
      <c r="AN74" s="27">
        <f>0</f>
        <v>0</v>
      </c>
      <c r="AO74" s="27" t="s">
        <v>23</v>
      </c>
      <c r="AP74" s="27" t="s">
        <v>23</v>
      </c>
      <c r="AQ74" s="27" t="s">
        <v>23</v>
      </c>
    </row>
    <row r="75" spans="1:43" ht="29" hidden="1" x14ac:dyDescent="0.35">
      <c r="A75" s="40" t="s">
        <v>724</v>
      </c>
      <c r="B75" s="41" t="s">
        <v>743</v>
      </c>
      <c r="C75" s="42" t="s">
        <v>744</v>
      </c>
      <c r="D75" s="41" t="s">
        <v>742</v>
      </c>
      <c r="E75" s="47">
        <v>0</v>
      </c>
      <c r="F75" s="47">
        <f t="shared" si="33"/>
        <v>0</v>
      </c>
      <c r="G75" s="47">
        <f>0</f>
        <v>0</v>
      </c>
      <c r="H75" s="47">
        <v>0.5</v>
      </c>
      <c r="I75" s="47">
        <f t="shared" si="34"/>
        <v>0.5</v>
      </c>
      <c r="J75" s="47">
        <f>0</f>
        <v>0</v>
      </c>
      <c r="K75" s="47">
        <v>5</v>
      </c>
      <c r="L75" s="47">
        <f t="shared" si="35"/>
        <v>5</v>
      </c>
      <c r="M75" s="47">
        <f>0</f>
        <v>0</v>
      </c>
      <c r="N75" s="47" t="s">
        <v>23</v>
      </c>
      <c r="O75" s="47" t="s">
        <v>23</v>
      </c>
      <c r="P75" s="47" t="s">
        <v>23</v>
      </c>
      <c r="Q75" s="47" t="s">
        <v>23</v>
      </c>
      <c r="R75" s="47" t="s">
        <v>23</v>
      </c>
      <c r="S75" s="47" t="s">
        <v>23</v>
      </c>
      <c r="T75" s="27" t="s">
        <v>23</v>
      </c>
      <c r="U75" s="27" t="s">
        <v>23</v>
      </c>
      <c r="V75" s="27" t="s">
        <v>23</v>
      </c>
      <c r="W75" s="27" t="s">
        <v>23</v>
      </c>
      <c r="X75" s="27" t="s">
        <v>23</v>
      </c>
      <c r="Y75" s="27" t="s">
        <v>23</v>
      </c>
      <c r="Z75" s="27">
        <v>4</v>
      </c>
      <c r="AA75" s="27">
        <f t="shared" si="36"/>
        <v>4</v>
      </c>
      <c r="AB75" s="27">
        <f>0</f>
        <v>0</v>
      </c>
      <c r="AC75" s="27" t="s">
        <v>23</v>
      </c>
      <c r="AD75" s="27" t="s">
        <v>23</v>
      </c>
      <c r="AE75" s="27" t="s">
        <v>23</v>
      </c>
      <c r="AF75" s="27" t="s">
        <v>23</v>
      </c>
      <c r="AG75" s="27" t="s">
        <v>23</v>
      </c>
      <c r="AH75" s="27" t="s">
        <v>23</v>
      </c>
      <c r="AI75" s="27" t="s">
        <v>23</v>
      </c>
      <c r="AJ75" s="27" t="s">
        <v>23</v>
      </c>
      <c r="AK75" s="27" t="s">
        <v>23</v>
      </c>
      <c r="AL75" s="27">
        <v>4</v>
      </c>
      <c r="AM75" s="27">
        <f t="shared" si="37"/>
        <v>4</v>
      </c>
      <c r="AN75" s="27">
        <f>0</f>
        <v>0</v>
      </c>
      <c r="AO75" s="27" t="s">
        <v>23</v>
      </c>
      <c r="AP75" s="27" t="s">
        <v>23</v>
      </c>
      <c r="AQ75" s="27" t="s">
        <v>23</v>
      </c>
    </row>
    <row r="76" spans="1:43" ht="29" hidden="1" x14ac:dyDescent="0.35">
      <c r="A76" s="40" t="s">
        <v>724</v>
      </c>
      <c r="B76" s="41" t="s">
        <v>745</v>
      </c>
      <c r="C76" s="42" t="s">
        <v>746</v>
      </c>
      <c r="D76" s="41" t="s">
        <v>747</v>
      </c>
      <c r="E76" s="47">
        <v>0</v>
      </c>
      <c r="F76" s="47">
        <f t="shared" si="33"/>
        <v>0</v>
      </c>
      <c r="G76" s="47">
        <f>0</f>
        <v>0</v>
      </c>
      <c r="H76" s="47">
        <v>0.5</v>
      </c>
      <c r="I76" s="47">
        <f t="shared" si="34"/>
        <v>0.5</v>
      </c>
      <c r="J76" s="47">
        <f>0</f>
        <v>0</v>
      </c>
      <c r="K76" s="47">
        <v>5</v>
      </c>
      <c r="L76" s="47">
        <f t="shared" si="35"/>
        <v>5</v>
      </c>
      <c r="M76" s="47">
        <f>0</f>
        <v>0</v>
      </c>
      <c r="N76" s="47" t="s">
        <v>23</v>
      </c>
      <c r="O76" s="47" t="s">
        <v>23</v>
      </c>
      <c r="P76" s="47" t="s">
        <v>23</v>
      </c>
      <c r="Q76" s="47" t="s">
        <v>23</v>
      </c>
      <c r="R76" s="47" t="s">
        <v>23</v>
      </c>
      <c r="S76" s="47" t="s">
        <v>23</v>
      </c>
      <c r="T76" s="27" t="s">
        <v>23</v>
      </c>
      <c r="U76" s="27" t="s">
        <v>23</v>
      </c>
      <c r="V76" s="27" t="s">
        <v>23</v>
      </c>
      <c r="W76" s="27" t="s">
        <v>23</v>
      </c>
      <c r="X76" s="27" t="s">
        <v>23</v>
      </c>
      <c r="Y76" s="27" t="s">
        <v>23</v>
      </c>
      <c r="Z76" s="27">
        <v>4</v>
      </c>
      <c r="AA76" s="27">
        <f t="shared" si="36"/>
        <v>4</v>
      </c>
      <c r="AB76" s="27">
        <f>0</f>
        <v>0</v>
      </c>
      <c r="AC76" s="27" t="s">
        <v>23</v>
      </c>
      <c r="AD76" s="27" t="s">
        <v>23</v>
      </c>
      <c r="AE76" s="27" t="s">
        <v>23</v>
      </c>
      <c r="AF76" s="27" t="s">
        <v>23</v>
      </c>
      <c r="AG76" s="27" t="s">
        <v>23</v>
      </c>
      <c r="AH76" s="27" t="s">
        <v>23</v>
      </c>
      <c r="AI76" s="27" t="s">
        <v>23</v>
      </c>
      <c r="AJ76" s="27" t="s">
        <v>23</v>
      </c>
      <c r="AK76" s="27" t="s">
        <v>23</v>
      </c>
      <c r="AL76" s="27">
        <v>4</v>
      </c>
      <c r="AM76" s="27">
        <f t="shared" si="37"/>
        <v>4</v>
      </c>
      <c r="AN76" s="27">
        <f>0</f>
        <v>0</v>
      </c>
      <c r="AO76" s="27" t="s">
        <v>23</v>
      </c>
      <c r="AP76" s="27" t="s">
        <v>23</v>
      </c>
      <c r="AQ76" s="27" t="s">
        <v>23</v>
      </c>
    </row>
    <row r="77" spans="1:43" ht="29" hidden="1" x14ac:dyDescent="0.35">
      <c r="A77" s="40" t="s">
        <v>724</v>
      </c>
      <c r="B77" s="41" t="s">
        <v>748</v>
      </c>
      <c r="C77" s="42" t="s">
        <v>749</v>
      </c>
      <c r="D77" s="41" t="s">
        <v>750</v>
      </c>
      <c r="E77" s="47">
        <v>0</v>
      </c>
      <c r="F77" s="47">
        <f t="shared" si="33"/>
        <v>0</v>
      </c>
      <c r="G77" s="47">
        <f>0</f>
        <v>0</v>
      </c>
      <c r="H77" s="47">
        <v>0.5</v>
      </c>
      <c r="I77" s="47">
        <f t="shared" si="34"/>
        <v>0.5</v>
      </c>
      <c r="J77" s="47">
        <f>0</f>
        <v>0</v>
      </c>
      <c r="K77" s="47">
        <v>5</v>
      </c>
      <c r="L77" s="47">
        <f t="shared" si="35"/>
        <v>5</v>
      </c>
      <c r="M77" s="47">
        <f>0</f>
        <v>0</v>
      </c>
      <c r="N77" s="47" t="s">
        <v>23</v>
      </c>
      <c r="O77" s="47" t="s">
        <v>23</v>
      </c>
      <c r="P77" s="47" t="s">
        <v>23</v>
      </c>
      <c r="Q77" s="47" t="s">
        <v>23</v>
      </c>
      <c r="R77" s="47" t="s">
        <v>23</v>
      </c>
      <c r="S77" s="47" t="s">
        <v>23</v>
      </c>
      <c r="T77" s="27" t="s">
        <v>23</v>
      </c>
      <c r="U77" s="27" t="s">
        <v>23</v>
      </c>
      <c r="V77" s="27" t="s">
        <v>23</v>
      </c>
      <c r="W77" s="27" t="s">
        <v>23</v>
      </c>
      <c r="X77" s="27" t="s">
        <v>23</v>
      </c>
      <c r="Y77" s="27" t="s">
        <v>23</v>
      </c>
      <c r="Z77" s="27">
        <v>4</v>
      </c>
      <c r="AA77" s="27">
        <f t="shared" si="36"/>
        <v>4</v>
      </c>
      <c r="AB77" s="27">
        <f>0</f>
        <v>0</v>
      </c>
      <c r="AC77" s="27" t="s">
        <v>23</v>
      </c>
      <c r="AD77" s="27" t="s">
        <v>23</v>
      </c>
      <c r="AE77" s="27" t="s">
        <v>23</v>
      </c>
      <c r="AF77" s="27" t="s">
        <v>23</v>
      </c>
      <c r="AG77" s="27" t="s">
        <v>23</v>
      </c>
      <c r="AH77" s="27" t="s">
        <v>23</v>
      </c>
      <c r="AI77" s="27" t="s">
        <v>23</v>
      </c>
      <c r="AJ77" s="27" t="s">
        <v>23</v>
      </c>
      <c r="AK77" s="27" t="s">
        <v>23</v>
      </c>
      <c r="AL77" s="27">
        <v>4</v>
      </c>
      <c r="AM77" s="27">
        <f t="shared" si="37"/>
        <v>4</v>
      </c>
      <c r="AN77" s="27">
        <f>0</f>
        <v>0</v>
      </c>
      <c r="AO77" s="27" t="s">
        <v>23</v>
      </c>
      <c r="AP77" s="27" t="s">
        <v>23</v>
      </c>
      <c r="AQ77" s="27" t="s">
        <v>23</v>
      </c>
    </row>
    <row r="78" spans="1:43" ht="29" hidden="1" x14ac:dyDescent="0.35">
      <c r="A78" s="40" t="s">
        <v>724</v>
      </c>
      <c r="B78" s="41" t="s">
        <v>751</v>
      </c>
      <c r="C78" s="42" t="s">
        <v>752</v>
      </c>
      <c r="D78" s="41" t="s">
        <v>753</v>
      </c>
      <c r="E78" s="47">
        <v>0</v>
      </c>
      <c r="F78" s="47">
        <f t="shared" si="33"/>
        <v>0</v>
      </c>
      <c r="G78" s="47">
        <f>0</f>
        <v>0</v>
      </c>
      <c r="H78" s="47">
        <v>0.5</v>
      </c>
      <c r="I78" s="47">
        <f t="shared" si="34"/>
        <v>0.5</v>
      </c>
      <c r="J78" s="47">
        <f>0</f>
        <v>0</v>
      </c>
      <c r="K78" s="47">
        <v>5</v>
      </c>
      <c r="L78" s="47">
        <f t="shared" si="35"/>
        <v>5</v>
      </c>
      <c r="M78" s="47">
        <f>0</f>
        <v>0</v>
      </c>
      <c r="N78" s="47" t="s">
        <v>23</v>
      </c>
      <c r="O78" s="47" t="s">
        <v>23</v>
      </c>
      <c r="P78" s="47" t="s">
        <v>23</v>
      </c>
      <c r="Q78" s="47" t="s">
        <v>23</v>
      </c>
      <c r="R78" s="47" t="s">
        <v>23</v>
      </c>
      <c r="S78" s="47" t="s">
        <v>23</v>
      </c>
      <c r="T78" s="27" t="s">
        <v>23</v>
      </c>
      <c r="U78" s="27" t="s">
        <v>23</v>
      </c>
      <c r="V78" s="27" t="s">
        <v>23</v>
      </c>
      <c r="W78" s="27" t="s">
        <v>23</v>
      </c>
      <c r="X78" s="27" t="s">
        <v>23</v>
      </c>
      <c r="Y78" s="27" t="s">
        <v>23</v>
      </c>
      <c r="Z78" s="27">
        <v>4</v>
      </c>
      <c r="AA78" s="27">
        <f t="shared" si="36"/>
        <v>4</v>
      </c>
      <c r="AB78" s="27">
        <f>0</f>
        <v>0</v>
      </c>
      <c r="AC78" s="27" t="s">
        <v>23</v>
      </c>
      <c r="AD78" s="27" t="s">
        <v>23</v>
      </c>
      <c r="AE78" s="27" t="s">
        <v>23</v>
      </c>
      <c r="AF78" s="27" t="s">
        <v>23</v>
      </c>
      <c r="AG78" s="27" t="s">
        <v>23</v>
      </c>
      <c r="AH78" s="27" t="s">
        <v>23</v>
      </c>
      <c r="AI78" s="27" t="s">
        <v>23</v>
      </c>
      <c r="AJ78" s="27" t="s">
        <v>23</v>
      </c>
      <c r="AK78" s="27" t="s">
        <v>23</v>
      </c>
      <c r="AL78" s="27">
        <v>4</v>
      </c>
      <c r="AM78" s="27">
        <f t="shared" si="37"/>
        <v>4</v>
      </c>
      <c r="AN78" s="27">
        <f>0</f>
        <v>0</v>
      </c>
      <c r="AO78" s="27" t="s">
        <v>23</v>
      </c>
      <c r="AP78" s="27" t="s">
        <v>23</v>
      </c>
      <c r="AQ78" s="27" t="s">
        <v>23</v>
      </c>
    </row>
    <row r="79" spans="1:43" ht="29" hidden="1" x14ac:dyDescent="0.35">
      <c r="A79" s="40" t="s">
        <v>724</v>
      </c>
      <c r="B79" s="43" t="s">
        <v>751</v>
      </c>
      <c r="C79" s="42" t="s">
        <v>754</v>
      </c>
      <c r="D79" s="41" t="s">
        <v>755</v>
      </c>
      <c r="E79" s="47">
        <v>0</v>
      </c>
      <c r="F79" s="47">
        <f t="shared" si="33"/>
        <v>0</v>
      </c>
      <c r="G79" s="47">
        <f>0</f>
        <v>0</v>
      </c>
      <c r="H79" s="47">
        <v>0.5</v>
      </c>
      <c r="I79" s="47">
        <f t="shared" si="34"/>
        <v>0.5</v>
      </c>
      <c r="J79" s="47">
        <f>0</f>
        <v>0</v>
      </c>
      <c r="K79" s="47">
        <v>5</v>
      </c>
      <c r="L79" s="47">
        <f t="shared" si="35"/>
        <v>5</v>
      </c>
      <c r="M79" s="47">
        <f>0</f>
        <v>0</v>
      </c>
      <c r="N79" s="47" t="s">
        <v>23</v>
      </c>
      <c r="O79" s="47" t="s">
        <v>23</v>
      </c>
      <c r="P79" s="47" t="s">
        <v>23</v>
      </c>
      <c r="Q79" s="47" t="s">
        <v>23</v>
      </c>
      <c r="R79" s="47" t="s">
        <v>23</v>
      </c>
      <c r="S79" s="47" t="s">
        <v>23</v>
      </c>
      <c r="T79" s="27" t="s">
        <v>23</v>
      </c>
      <c r="U79" s="27" t="s">
        <v>23</v>
      </c>
      <c r="V79" s="27" t="s">
        <v>23</v>
      </c>
      <c r="W79" s="27" t="s">
        <v>23</v>
      </c>
      <c r="X79" s="27" t="s">
        <v>23</v>
      </c>
      <c r="Y79" s="27" t="s">
        <v>23</v>
      </c>
      <c r="Z79" s="27">
        <v>4</v>
      </c>
      <c r="AA79" s="27">
        <f t="shared" si="36"/>
        <v>4</v>
      </c>
      <c r="AB79" s="27">
        <f>0</f>
        <v>0</v>
      </c>
      <c r="AC79" s="27" t="s">
        <v>23</v>
      </c>
      <c r="AD79" s="27" t="s">
        <v>23</v>
      </c>
      <c r="AE79" s="27" t="s">
        <v>23</v>
      </c>
      <c r="AF79" s="27" t="s">
        <v>23</v>
      </c>
      <c r="AG79" s="27" t="s">
        <v>23</v>
      </c>
      <c r="AH79" s="27" t="s">
        <v>23</v>
      </c>
      <c r="AI79" s="27" t="s">
        <v>23</v>
      </c>
      <c r="AJ79" s="27" t="s">
        <v>23</v>
      </c>
      <c r="AK79" s="27" t="s">
        <v>23</v>
      </c>
      <c r="AL79" s="27">
        <v>4</v>
      </c>
      <c r="AM79" s="27">
        <f t="shared" si="37"/>
        <v>4</v>
      </c>
      <c r="AN79" s="27">
        <f>0</f>
        <v>0</v>
      </c>
      <c r="AO79" s="27" t="s">
        <v>23</v>
      </c>
      <c r="AP79" s="27" t="s">
        <v>23</v>
      </c>
      <c r="AQ79" s="27" t="s">
        <v>23</v>
      </c>
    </row>
    <row r="80" spans="1:43" ht="29" hidden="1" x14ac:dyDescent="0.35">
      <c r="A80" s="40" t="s">
        <v>724</v>
      </c>
      <c r="B80" s="41" t="s">
        <v>740</v>
      </c>
      <c r="C80" s="42" t="s">
        <v>756</v>
      </c>
      <c r="D80" s="41" t="s">
        <v>742</v>
      </c>
      <c r="E80" s="47">
        <v>0</v>
      </c>
      <c r="F80" s="47">
        <f t="shared" si="33"/>
        <v>0</v>
      </c>
      <c r="G80" s="47">
        <f>0</f>
        <v>0</v>
      </c>
      <c r="H80" s="47">
        <v>0.5</v>
      </c>
      <c r="I80" s="47">
        <f t="shared" si="34"/>
        <v>0.5</v>
      </c>
      <c r="J80" s="47">
        <f>0</f>
        <v>0</v>
      </c>
      <c r="K80" s="47">
        <v>5</v>
      </c>
      <c r="L80" s="47">
        <f t="shared" si="35"/>
        <v>5</v>
      </c>
      <c r="M80" s="47">
        <f>0</f>
        <v>0</v>
      </c>
      <c r="N80" s="47" t="s">
        <v>23</v>
      </c>
      <c r="O80" s="47" t="s">
        <v>23</v>
      </c>
      <c r="P80" s="47" t="s">
        <v>23</v>
      </c>
      <c r="Q80" s="47" t="s">
        <v>23</v>
      </c>
      <c r="R80" s="47" t="s">
        <v>23</v>
      </c>
      <c r="S80" s="47" t="s">
        <v>23</v>
      </c>
      <c r="T80" s="27" t="s">
        <v>23</v>
      </c>
      <c r="U80" s="27" t="s">
        <v>23</v>
      </c>
      <c r="V80" s="27" t="s">
        <v>23</v>
      </c>
      <c r="W80" s="27" t="s">
        <v>23</v>
      </c>
      <c r="X80" s="27" t="s">
        <v>23</v>
      </c>
      <c r="Y80" s="27" t="s">
        <v>23</v>
      </c>
      <c r="Z80" s="27">
        <v>4</v>
      </c>
      <c r="AA80" s="27">
        <f t="shared" si="36"/>
        <v>4</v>
      </c>
      <c r="AB80" s="27">
        <f>0</f>
        <v>0</v>
      </c>
      <c r="AC80" s="27" t="s">
        <v>23</v>
      </c>
      <c r="AD80" s="27" t="s">
        <v>23</v>
      </c>
      <c r="AE80" s="27" t="s">
        <v>23</v>
      </c>
      <c r="AF80" s="27" t="s">
        <v>23</v>
      </c>
      <c r="AG80" s="27" t="s">
        <v>23</v>
      </c>
      <c r="AH80" s="27" t="s">
        <v>23</v>
      </c>
      <c r="AI80" s="27" t="s">
        <v>23</v>
      </c>
      <c r="AJ80" s="27" t="s">
        <v>23</v>
      </c>
      <c r="AK80" s="27" t="s">
        <v>23</v>
      </c>
      <c r="AL80" s="27">
        <v>4</v>
      </c>
      <c r="AM80" s="27">
        <f t="shared" si="37"/>
        <v>4</v>
      </c>
      <c r="AN80" s="27">
        <f>0</f>
        <v>0</v>
      </c>
      <c r="AO80" s="27" t="s">
        <v>23</v>
      </c>
      <c r="AP80" s="27" t="s">
        <v>23</v>
      </c>
      <c r="AQ80" s="27" t="s">
        <v>23</v>
      </c>
    </row>
    <row r="81" spans="1:43" ht="29" hidden="1" x14ac:dyDescent="0.35">
      <c r="A81" s="40" t="s">
        <v>724</v>
      </c>
      <c r="B81" s="41" t="s">
        <v>743</v>
      </c>
      <c r="C81" s="42" t="s">
        <v>757</v>
      </c>
      <c r="D81" s="41" t="s">
        <v>758</v>
      </c>
      <c r="E81" s="47">
        <v>0</v>
      </c>
      <c r="F81" s="47">
        <f t="shared" si="33"/>
        <v>0</v>
      </c>
      <c r="G81" s="47">
        <f>0</f>
        <v>0</v>
      </c>
      <c r="H81" s="47">
        <v>0.5</v>
      </c>
      <c r="I81" s="47">
        <f t="shared" si="34"/>
        <v>0.5</v>
      </c>
      <c r="J81" s="47">
        <f>0</f>
        <v>0</v>
      </c>
      <c r="K81" s="47">
        <v>5</v>
      </c>
      <c r="L81" s="47">
        <f t="shared" si="35"/>
        <v>5</v>
      </c>
      <c r="M81" s="47">
        <f>0</f>
        <v>0</v>
      </c>
      <c r="N81" s="47" t="s">
        <v>23</v>
      </c>
      <c r="O81" s="47" t="s">
        <v>23</v>
      </c>
      <c r="P81" s="47" t="s">
        <v>23</v>
      </c>
      <c r="Q81" s="47" t="s">
        <v>23</v>
      </c>
      <c r="R81" s="47" t="s">
        <v>23</v>
      </c>
      <c r="S81" s="47" t="s">
        <v>23</v>
      </c>
      <c r="T81" s="27" t="s">
        <v>23</v>
      </c>
      <c r="U81" s="27" t="s">
        <v>23</v>
      </c>
      <c r="V81" s="27" t="s">
        <v>23</v>
      </c>
      <c r="W81" s="27" t="s">
        <v>23</v>
      </c>
      <c r="X81" s="27" t="s">
        <v>23</v>
      </c>
      <c r="Y81" s="27" t="s">
        <v>23</v>
      </c>
      <c r="Z81" s="27">
        <v>4</v>
      </c>
      <c r="AA81" s="27">
        <f t="shared" si="36"/>
        <v>4</v>
      </c>
      <c r="AB81" s="27">
        <f>0</f>
        <v>0</v>
      </c>
      <c r="AC81" s="27" t="s">
        <v>23</v>
      </c>
      <c r="AD81" s="27" t="s">
        <v>23</v>
      </c>
      <c r="AE81" s="27" t="s">
        <v>23</v>
      </c>
      <c r="AF81" s="27" t="s">
        <v>23</v>
      </c>
      <c r="AG81" s="27" t="s">
        <v>23</v>
      </c>
      <c r="AH81" s="27" t="s">
        <v>23</v>
      </c>
      <c r="AI81" s="27" t="s">
        <v>23</v>
      </c>
      <c r="AJ81" s="27" t="s">
        <v>23</v>
      </c>
      <c r="AK81" s="27" t="s">
        <v>23</v>
      </c>
      <c r="AL81" s="27">
        <v>4</v>
      </c>
      <c r="AM81" s="27">
        <f t="shared" si="37"/>
        <v>4</v>
      </c>
      <c r="AN81" s="27">
        <f>0</f>
        <v>0</v>
      </c>
      <c r="AO81" s="27" t="s">
        <v>23</v>
      </c>
      <c r="AP81" s="27" t="s">
        <v>23</v>
      </c>
      <c r="AQ81" s="27" t="s">
        <v>23</v>
      </c>
    </row>
    <row r="82" spans="1:43" ht="29" hidden="1" x14ac:dyDescent="0.35">
      <c r="A82" s="40" t="s">
        <v>724</v>
      </c>
      <c r="B82" s="41" t="s">
        <v>759</v>
      </c>
      <c r="C82" s="42" t="s">
        <v>760</v>
      </c>
      <c r="D82" s="41" t="s">
        <v>761</v>
      </c>
      <c r="E82" s="47">
        <v>0</v>
      </c>
      <c r="F82" s="47">
        <f t="shared" si="33"/>
        <v>0</v>
      </c>
      <c r="G82" s="47">
        <f>0</f>
        <v>0</v>
      </c>
      <c r="H82" s="47">
        <v>0.5</v>
      </c>
      <c r="I82" s="47">
        <f t="shared" si="34"/>
        <v>0.5</v>
      </c>
      <c r="J82" s="47">
        <f>0</f>
        <v>0</v>
      </c>
      <c r="K82" s="47">
        <v>5</v>
      </c>
      <c r="L82" s="47">
        <f t="shared" si="35"/>
        <v>5</v>
      </c>
      <c r="M82" s="47">
        <f>0</f>
        <v>0</v>
      </c>
      <c r="N82" s="47" t="s">
        <v>23</v>
      </c>
      <c r="O82" s="47" t="s">
        <v>23</v>
      </c>
      <c r="P82" s="47" t="s">
        <v>23</v>
      </c>
      <c r="Q82" s="47" t="s">
        <v>23</v>
      </c>
      <c r="R82" s="47" t="s">
        <v>23</v>
      </c>
      <c r="S82" s="47" t="s">
        <v>23</v>
      </c>
      <c r="T82" s="27" t="s">
        <v>23</v>
      </c>
      <c r="U82" s="27" t="s">
        <v>23</v>
      </c>
      <c r="V82" s="27" t="s">
        <v>23</v>
      </c>
      <c r="W82" s="27" t="s">
        <v>23</v>
      </c>
      <c r="X82" s="27" t="s">
        <v>23</v>
      </c>
      <c r="Y82" s="27" t="s">
        <v>23</v>
      </c>
      <c r="Z82" s="27">
        <v>4</v>
      </c>
      <c r="AA82" s="27">
        <f t="shared" si="36"/>
        <v>4</v>
      </c>
      <c r="AB82" s="27">
        <f>0</f>
        <v>0</v>
      </c>
      <c r="AC82" s="27" t="s">
        <v>23</v>
      </c>
      <c r="AD82" s="27" t="s">
        <v>23</v>
      </c>
      <c r="AE82" s="27" t="s">
        <v>23</v>
      </c>
      <c r="AF82" s="27" t="s">
        <v>23</v>
      </c>
      <c r="AG82" s="27" t="s">
        <v>23</v>
      </c>
      <c r="AH82" s="27" t="s">
        <v>23</v>
      </c>
      <c r="AI82" s="27" t="s">
        <v>23</v>
      </c>
      <c r="AJ82" s="27" t="s">
        <v>23</v>
      </c>
      <c r="AK82" s="27" t="s">
        <v>23</v>
      </c>
      <c r="AL82" s="27">
        <v>4</v>
      </c>
      <c r="AM82" s="27">
        <f t="shared" si="37"/>
        <v>4</v>
      </c>
      <c r="AN82" s="27">
        <f>0</f>
        <v>0</v>
      </c>
      <c r="AO82" s="27" t="s">
        <v>23</v>
      </c>
      <c r="AP82" s="27" t="s">
        <v>23</v>
      </c>
      <c r="AQ82" s="27" t="s">
        <v>23</v>
      </c>
    </row>
    <row r="83" spans="1:43" ht="29" hidden="1" x14ac:dyDescent="0.35">
      <c r="A83" s="40" t="s">
        <v>724</v>
      </c>
      <c r="B83" s="41" t="s">
        <v>762</v>
      </c>
      <c r="C83" s="42" t="s">
        <v>763</v>
      </c>
      <c r="D83" s="41" t="s">
        <v>764</v>
      </c>
      <c r="E83" s="47">
        <v>0</v>
      </c>
      <c r="F83" s="47">
        <f t="shared" si="33"/>
        <v>0</v>
      </c>
      <c r="G83" s="47">
        <f>0</f>
        <v>0</v>
      </c>
      <c r="H83" s="47">
        <v>0.5</v>
      </c>
      <c r="I83" s="47">
        <f t="shared" si="34"/>
        <v>0.5</v>
      </c>
      <c r="J83" s="47">
        <f>0</f>
        <v>0</v>
      </c>
      <c r="K83" s="47">
        <v>5</v>
      </c>
      <c r="L83" s="47">
        <f t="shared" si="35"/>
        <v>5</v>
      </c>
      <c r="M83" s="47">
        <f>0</f>
        <v>0</v>
      </c>
      <c r="N83" s="47" t="s">
        <v>23</v>
      </c>
      <c r="O83" s="47" t="s">
        <v>23</v>
      </c>
      <c r="P83" s="47" t="s">
        <v>23</v>
      </c>
      <c r="Q83" s="47" t="s">
        <v>23</v>
      </c>
      <c r="R83" s="47" t="s">
        <v>23</v>
      </c>
      <c r="S83" s="47" t="s">
        <v>23</v>
      </c>
      <c r="T83" s="27" t="s">
        <v>23</v>
      </c>
      <c r="U83" s="27" t="s">
        <v>23</v>
      </c>
      <c r="V83" s="27" t="s">
        <v>23</v>
      </c>
      <c r="W83" s="27" t="s">
        <v>23</v>
      </c>
      <c r="X83" s="27" t="s">
        <v>23</v>
      </c>
      <c r="Y83" s="27" t="s">
        <v>23</v>
      </c>
      <c r="Z83" s="27">
        <v>4</v>
      </c>
      <c r="AA83" s="27">
        <f t="shared" si="36"/>
        <v>4</v>
      </c>
      <c r="AB83" s="27">
        <f>0</f>
        <v>0</v>
      </c>
      <c r="AC83" s="27" t="s">
        <v>23</v>
      </c>
      <c r="AD83" s="27" t="s">
        <v>23</v>
      </c>
      <c r="AE83" s="27" t="s">
        <v>23</v>
      </c>
      <c r="AF83" s="27" t="s">
        <v>23</v>
      </c>
      <c r="AG83" s="27" t="s">
        <v>23</v>
      </c>
      <c r="AH83" s="27" t="s">
        <v>23</v>
      </c>
      <c r="AI83" s="27" t="s">
        <v>23</v>
      </c>
      <c r="AJ83" s="27" t="s">
        <v>23</v>
      </c>
      <c r="AK83" s="27" t="s">
        <v>23</v>
      </c>
      <c r="AL83" s="27">
        <v>4</v>
      </c>
      <c r="AM83" s="27">
        <f t="shared" si="37"/>
        <v>4</v>
      </c>
      <c r="AN83" s="27">
        <f>0</f>
        <v>0</v>
      </c>
      <c r="AO83" s="27" t="s">
        <v>23</v>
      </c>
      <c r="AP83" s="27" t="s">
        <v>23</v>
      </c>
      <c r="AQ83" s="27" t="s">
        <v>23</v>
      </c>
    </row>
    <row r="84" spans="1:43" ht="29" hidden="1" x14ac:dyDescent="0.35">
      <c r="A84" s="40" t="s">
        <v>724</v>
      </c>
      <c r="B84" s="41" t="s">
        <v>765</v>
      </c>
      <c r="C84" s="42" t="s">
        <v>766</v>
      </c>
      <c r="D84" s="41" t="s">
        <v>767</v>
      </c>
      <c r="E84" s="47">
        <v>0</v>
      </c>
      <c r="F84" s="47">
        <f t="shared" si="33"/>
        <v>0</v>
      </c>
      <c r="G84" s="47">
        <f>0</f>
        <v>0</v>
      </c>
      <c r="H84" s="47">
        <v>0.5</v>
      </c>
      <c r="I84" s="47">
        <f t="shared" si="34"/>
        <v>0.5</v>
      </c>
      <c r="J84" s="47">
        <f>0</f>
        <v>0</v>
      </c>
      <c r="K84" s="47">
        <v>5</v>
      </c>
      <c r="L84" s="47">
        <f t="shared" si="35"/>
        <v>5</v>
      </c>
      <c r="M84" s="47">
        <f>0</f>
        <v>0</v>
      </c>
      <c r="N84" s="47" t="s">
        <v>23</v>
      </c>
      <c r="O84" s="47" t="s">
        <v>23</v>
      </c>
      <c r="P84" s="47" t="s">
        <v>23</v>
      </c>
      <c r="Q84" s="47" t="s">
        <v>23</v>
      </c>
      <c r="R84" s="47" t="s">
        <v>23</v>
      </c>
      <c r="S84" s="47" t="s">
        <v>23</v>
      </c>
      <c r="T84" s="27" t="s">
        <v>23</v>
      </c>
      <c r="U84" s="27" t="s">
        <v>23</v>
      </c>
      <c r="V84" s="27" t="s">
        <v>23</v>
      </c>
      <c r="W84" s="27" t="s">
        <v>23</v>
      </c>
      <c r="X84" s="27" t="s">
        <v>23</v>
      </c>
      <c r="Y84" s="27" t="s">
        <v>23</v>
      </c>
      <c r="Z84" s="27">
        <v>4</v>
      </c>
      <c r="AA84" s="27">
        <f t="shared" si="36"/>
        <v>4</v>
      </c>
      <c r="AB84" s="27">
        <f>0</f>
        <v>0</v>
      </c>
      <c r="AC84" s="27" t="s">
        <v>23</v>
      </c>
      <c r="AD84" s="27" t="s">
        <v>23</v>
      </c>
      <c r="AE84" s="27" t="s">
        <v>23</v>
      </c>
      <c r="AF84" s="27" t="s">
        <v>23</v>
      </c>
      <c r="AG84" s="27" t="s">
        <v>23</v>
      </c>
      <c r="AH84" s="27" t="s">
        <v>23</v>
      </c>
      <c r="AI84" s="27" t="s">
        <v>23</v>
      </c>
      <c r="AJ84" s="27" t="s">
        <v>23</v>
      </c>
      <c r="AK84" s="27" t="s">
        <v>23</v>
      </c>
      <c r="AL84" s="27">
        <v>4</v>
      </c>
      <c r="AM84" s="27">
        <f t="shared" si="37"/>
        <v>4</v>
      </c>
      <c r="AN84" s="27">
        <f>0</f>
        <v>0</v>
      </c>
      <c r="AO84" s="27" t="s">
        <v>23</v>
      </c>
      <c r="AP84" s="27" t="s">
        <v>23</v>
      </c>
      <c r="AQ84" s="27" t="s">
        <v>23</v>
      </c>
    </row>
    <row r="85" spans="1:43" ht="14.5" x14ac:dyDescent="0.35">
      <c r="A85" s="40"/>
      <c r="B85" s="41"/>
      <c r="C85" s="41"/>
      <c r="D85" s="41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</row>
    <row r="86" spans="1:43" ht="14.5" x14ac:dyDescent="0.35">
      <c r="A86" s="40"/>
      <c r="B86" s="41"/>
      <c r="C86" s="41"/>
      <c r="D86" s="41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</row>
    <row r="87" spans="1:43" ht="14.5" x14ac:dyDescent="0.35">
      <c r="A87" s="19"/>
      <c r="B87" s="20"/>
      <c r="C87" s="19"/>
      <c r="D87" s="19"/>
    </row>
    <row r="88" spans="1:43" ht="14.5" x14ac:dyDescent="0.35">
      <c r="A88" s="19"/>
      <c r="B88" s="20"/>
      <c r="C88" s="19"/>
      <c r="D88" s="19"/>
    </row>
    <row r="89" spans="1:43" ht="14.5" x14ac:dyDescent="0.35">
      <c r="A89" s="19"/>
      <c r="B89" s="20"/>
      <c r="C89" s="19"/>
      <c r="D89" s="19"/>
    </row>
    <row r="90" spans="1:43" ht="14.5" x14ac:dyDescent="0.35">
      <c r="A90" s="19"/>
      <c r="B90" s="20"/>
      <c r="C90" s="19"/>
      <c r="D90" s="19"/>
    </row>
    <row r="91" spans="1:43" ht="14.5" x14ac:dyDescent="0.35">
      <c r="A91" s="19"/>
      <c r="B91" s="20"/>
      <c r="C91" s="19"/>
      <c r="D91" s="19"/>
    </row>
    <row r="92" spans="1:43" ht="14.5" x14ac:dyDescent="0.35">
      <c r="A92" s="19"/>
      <c r="B92" s="20"/>
      <c r="C92" s="19"/>
      <c r="D92" s="19"/>
    </row>
    <row r="93" spans="1:43" ht="14.5" x14ac:dyDescent="0.35">
      <c r="A93" s="19"/>
      <c r="B93" s="20"/>
      <c r="C93" s="19"/>
      <c r="D93" s="19"/>
    </row>
    <row r="94" spans="1:43" ht="14.5" x14ac:dyDescent="0.35">
      <c r="A94" s="19"/>
      <c r="B94" s="20"/>
      <c r="C94" s="19"/>
      <c r="D94" s="19"/>
    </row>
    <row r="95" spans="1:43" ht="14.5" x14ac:dyDescent="0.35">
      <c r="A95" s="19"/>
      <c r="B95" s="20"/>
      <c r="C95" s="19"/>
      <c r="D95" s="19"/>
    </row>
    <row r="96" spans="1:43" ht="14.5" x14ac:dyDescent="0.35">
      <c r="A96" s="19"/>
      <c r="B96" s="20"/>
      <c r="C96" s="19"/>
      <c r="D96" s="19"/>
    </row>
    <row r="97" spans="1:40" ht="14.5" x14ac:dyDescent="0.35">
      <c r="A97" s="19"/>
      <c r="B97" s="20"/>
      <c r="C97" s="19"/>
      <c r="D97" s="19"/>
    </row>
    <row r="98" spans="1:40" ht="14.5" x14ac:dyDescent="0.35">
      <c r="A98" s="19"/>
      <c r="B98" s="20"/>
      <c r="C98" s="19"/>
      <c r="D98" s="19"/>
    </row>
    <row r="99" spans="1:40" ht="14.5" x14ac:dyDescent="0.35">
      <c r="A99" s="19"/>
      <c r="B99" s="20"/>
      <c r="C99" s="19"/>
      <c r="D99" s="19"/>
    </row>
    <row r="100" spans="1:40" ht="14.5" x14ac:dyDescent="0.35">
      <c r="A100" s="19"/>
      <c r="B100" s="20"/>
      <c r="C100" s="19"/>
      <c r="D100" s="19"/>
    </row>
    <row r="101" spans="1:40" ht="14.5" x14ac:dyDescent="0.35">
      <c r="A101" s="19"/>
      <c r="B101" s="20"/>
      <c r="C101" s="19"/>
      <c r="D101" s="19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L101" s="48"/>
      <c r="AM101" s="48"/>
      <c r="AN101" s="48"/>
    </row>
    <row r="102" spans="1:40" ht="14.5" x14ac:dyDescent="0.35">
      <c r="A102" s="19"/>
      <c r="B102" s="20"/>
      <c r="C102" s="19"/>
      <c r="D102" s="19"/>
    </row>
    <row r="103" spans="1:40" ht="14.5" x14ac:dyDescent="0.35">
      <c r="A103" s="19"/>
      <c r="B103" s="20"/>
      <c r="C103" s="19"/>
      <c r="D103" s="19"/>
    </row>
    <row r="104" spans="1:40" ht="14.5" x14ac:dyDescent="0.35">
      <c r="A104" s="19"/>
      <c r="B104" s="20"/>
      <c r="C104" s="19"/>
      <c r="D104" s="19"/>
    </row>
    <row r="105" spans="1:40" ht="14.5" x14ac:dyDescent="0.35">
      <c r="A105" s="19"/>
      <c r="B105" s="20"/>
      <c r="C105" s="19"/>
      <c r="D105" s="19"/>
    </row>
    <row r="106" spans="1:40" ht="14.5" x14ac:dyDescent="0.35">
      <c r="A106" s="19"/>
      <c r="B106" s="20"/>
      <c r="C106" s="19"/>
      <c r="D106" s="19"/>
    </row>
    <row r="107" spans="1:40" ht="14.5" x14ac:dyDescent="0.35">
      <c r="A107" s="19"/>
      <c r="B107" s="20"/>
      <c r="C107" s="19"/>
      <c r="D107" s="19"/>
    </row>
    <row r="108" spans="1:40" ht="14.5" x14ac:dyDescent="0.35">
      <c r="A108" s="19"/>
      <c r="B108" s="20"/>
      <c r="C108" s="19"/>
      <c r="D108" s="19"/>
      <c r="E108" s="48"/>
      <c r="F108" s="48"/>
      <c r="G108" s="48"/>
      <c r="H108" s="48"/>
      <c r="I108" s="48"/>
      <c r="J108" s="48"/>
      <c r="AC108" s="48"/>
      <c r="AD108" s="48"/>
      <c r="AE108" s="48"/>
    </row>
    <row r="109" spans="1:40" ht="14.5" x14ac:dyDescent="0.35">
      <c r="A109" s="19"/>
      <c r="B109" s="20"/>
      <c r="C109" s="19"/>
      <c r="D109" s="19"/>
    </row>
    <row r="110" spans="1:40" ht="14.5" x14ac:dyDescent="0.35">
      <c r="A110" s="19"/>
      <c r="B110" s="20"/>
      <c r="C110" s="19"/>
      <c r="D110" s="19"/>
    </row>
    <row r="111" spans="1:40" ht="14.5" x14ac:dyDescent="0.35">
      <c r="A111" s="19"/>
      <c r="B111" s="20"/>
      <c r="C111" s="19"/>
      <c r="D111" s="19"/>
    </row>
    <row r="112" spans="1:40" ht="14.5" x14ac:dyDescent="0.35">
      <c r="A112" s="19"/>
      <c r="B112" s="20"/>
      <c r="C112" s="19"/>
      <c r="D112" s="19"/>
    </row>
    <row r="113" spans="1:4" ht="14.5" x14ac:dyDescent="0.35">
      <c r="A113" s="19"/>
      <c r="B113" s="20"/>
      <c r="C113" s="19"/>
      <c r="D113" s="19"/>
    </row>
    <row r="114" spans="1:4" ht="14.5" x14ac:dyDescent="0.35">
      <c r="A114" s="19"/>
      <c r="B114" s="20"/>
      <c r="C114" s="19"/>
      <c r="D114" s="19"/>
    </row>
    <row r="115" spans="1:4" ht="14.5" x14ac:dyDescent="0.35">
      <c r="A115" s="19"/>
      <c r="B115" s="20"/>
      <c r="C115" s="19"/>
      <c r="D115" s="19"/>
    </row>
    <row r="116" spans="1:4" ht="14.5" x14ac:dyDescent="0.35">
      <c r="A116" s="19"/>
      <c r="B116" s="20"/>
      <c r="C116" s="19"/>
      <c r="D116" s="19"/>
    </row>
    <row r="117" spans="1:4" ht="14.5" x14ac:dyDescent="0.35">
      <c r="A117" s="19"/>
      <c r="B117" s="20"/>
      <c r="C117" s="19"/>
      <c r="D117" s="19"/>
    </row>
    <row r="118" spans="1:4" ht="14.5" x14ac:dyDescent="0.35">
      <c r="A118" s="19"/>
      <c r="B118" s="20"/>
      <c r="C118" s="19"/>
      <c r="D118" s="19"/>
    </row>
    <row r="119" spans="1:4" ht="14.5" x14ac:dyDescent="0.35">
      <c r="A119" s="19"/>
      <c r="B119" s="20"/>
      <c r="C119" s="19"/>
      <c r="D119" s="19"/>
    </row>
    <row r="120" spans="1:4" ht="14.5" x14ac:dyDescent="0.35">
      <c r="A120" s="19"/>
      <c r="B120" s="20"/>
      <c r="C120" s="19"/>
      <c r="D120" s="19"/>
    </row>
    <row r="121" spans="1:4" ht="14.5" x14ac:dyDescent="0.35">
      <c r="A121" s="19"/>
      <c r="B121" s="20"/>
      <c r="C121" s="19"/>
      <c r="D121" s="19"/>
    </row>
    <row r="122" spans="1:4" ht="14.5" x14ac:dyDescent="0.35">
      <c r="A122" s="19"/>
      <c r="B122" s="20"/>
      <c r="C122" s="19"/>
      <c r="D122" s="19"/>
    </row>
    <row r="123" spans="1:4" ht="14.5" x14ac:dyDescent="0.35">
      <c r="A123" s="19"/>
      <c r="B123" s="20"/>
      <c r="C123" s="19"/>
      <c r="D123" s="19"/>
    </row>
    <row r="124" spans="1:4" ht="14.5" x14ac:dyDescent="0.35">
      <c r="A124" s="19"/>
      <c r="B124" s="20"/>
      <c r="C124" s="19"/>
      <c r="D124" s="19"/>
    </row>
    <row r="125" spans="1:4" ht="14.5" x14ac:dyDescent="0.35">
      <c r="A125" s="19"/>
      <c r="B125" s="20"/>
      <c r="C125" s="19"/>
      <c r="D125" s="19"/>
    </row>
    <row r="126" spans="1:4" ht="14.5" x14ac:dyDescent="0.35">
      <c r="A126" s="19"/>
      <c r="B126" s="20"/>
      <c r="C126" s="19"/>
      <c r="D126" s="19"/>
    </row>
    <row r="127" spans="1:4" ht="14.5" x14ac:dyDescent="0.35">
      <c r="A127" s="19"/>
      <c r="B127" s="20"/>
      <c r="C127" s="19"/>
      <c r="D127" s="19"/>
    </row>
    <row r="128" spans="1:4" ht="14.5" x14ac:dyDescent="0.35">
      <c r="A128" s="19"/>
      <c r="B128" s="20"/>
      <c r="C128" s="19"/>
      <c r="D128" s="19"/>
    </row>
    <row r="129" spans="1:41" ht="14.5" x14ac:dyDescent="0.35">
      <c r="A129" s="19"/>
      <c r="B129" s="20"/>
      <c r="C129" s="19"/>
      <c r="D129" s="19"/>
    </row>
    <row r="130" spans="1:41" ht="14.5" x14ac:dyDescent="0.35">
      <c r="A130" s="19"/>
      <c r="B130" s="20"/>
      <c r="C130" s="19"/>
      <c r="D130" s="19"/>
    </row>
    <row r="131" spans="1:41" ht="14.5" x14ac:dyDescent="0.35">
      <c r="A131" s="19"/>
      <c r="B131" s="20"/>
      <c r="C131" s="19"/>
      <c r="D131" s="1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</row>
    <row r="132" spans="1:41" ht="14.5" x14ac:dyDescent="0.35">
      <c r="A132" s="19"/>
      <c r="B132" s="20"/>
      <c r="C132" s="19"/>
      <c r="D132" s="19"/>
    </row>
    <row r="133" spans="1:41" ht="14.5" x14ac:dyDescent="0.35">
      <c r="A133" s="19"/>
      <c r="B133" s="20"/>
      <c r="C133" s="19"/>
      <c r="D133" s="19"/>
    </row>
    <row r="134" spans="1:41" ht="14.5" x14ac:dyDescent="0.35">
      <c r="A134" s="19"/>
      <c r="B134" s="20"/>
      <c r="C134" s="19"/>
      <c r="D134" s="19"/>
    </row>
    <row r="135" spans="1:41" ht="14.5" x14ac:dyDescent="0.35">
      <c r="A135" s="19"/>
      <c r="B135" s="20"/>
      <c r="C135" s="19"/>
      <c r="D135" s="19"/>
      <c r="E135" s="48"/>
      <c r="F135" s="48"/>
      <c r="G135" s="48"/>
      <c r="H135" s="48"/>
      <c r="I135" s="48"/>
      <c r="J135" s="48"/>
      <c r="AC135" s="48"/>
      <c r="AD135" s="48"/>
      <c r="AE135" s="48"/>
    </row>
    <row r="136" spans="1:41" ht="14.5" x14ac:dyDescent="0.35">
      <c r="A136" s="19"/>
      <c r="B136" s="20"/>
      <c r="C136" s="19"/>
      <c r="D136" s="19"/>
    </row>
    <row r="137" spans="1:41" ht="14.5" x14ac:dyDescent="0.35">
      <c r="A137" s="19"/>
      <c r="B137" s="20"/>
      <c r="C137" s="19"/>
      <c r="D137" s="19"/>
    </row>
    <row r="138" spans="1:41" ht="14.5" x14ac:dyDescent="0.35">
      <c r="A138" s="19"/>
      <c r="B138" s="20"/>
      <c r="C138" s="19"/>
      <c r="D138" s="19"/>
    </row>
    <row r="139" spans="1:41" ht="14.5" x14ac:dyDescent="0.35">
      <c r="A139" s="19"/>
      <c r="B139" s="20"/>
      <c r="C139" s="19"/>
      <c r="D139" s="19"/>
    </row>
    <row r="140" spans="1:41" ht="14.5" x14ac:dyDescent="0.35">
      <c r="A140" s="19"/>
      <c r="B140" s="20"/>
      <c r="C140" s="19"/>
      <c r="D140" s="19"/>
    </row>
    <row r="141" spans="1:41" ht="14.5" x14ac:dyDescent="0.35">
      <c r="A141" s="19"/>
      <c r="B141" s="20"/>
      <c r="C141" s="19"/>
      <c r="D141" s="19"/>
    </row>
    <row r="142" spans="1:41" ht="14.5" x14ac:dyDescent="0.35">
      <c r="A142" s="19"/>
      <c r="B142" s="20"/>
      <c r="C142" s="19"/>
      <c r="D142" s="19"/>
    </row>
    <row r="143" spans="1:41" ht="14.5" x14ac:dyDescent="0.35">
      <c r="A143" s="19"/>
      <c r="B143" s="20"/>
      <c r="C143" s="19"/>
      <c r="D143" s="19"/>
    </row>
    <row r="144" spans="1:41" ht="14.5" x14ac:dyDescent="0.35">
      <c r="A144" s="19"/>
      <c r="B144" s="20"/>
      <c r="C144" s="19"/>
      <c r="D144" s="19"/>
      <c r="AC144" s="48"/>
      <c r="AD144" s="48"/>
      <c r="AE144" s="48"/>
    </row>
    <row r="145" spans="1:41" ht="14.5" x14ac:dyDescent="0.35">
      <c r="A145" s="19"/>
      <c r="B145" s="20"/>
      <c r="C145" s="19"/>
      <c r="D145" s="19"/>
    </row>
    <row r="146" spans="1:41" ht="14.5" x14ac:dyDescent="0.35">
      <c r="A146" s="19"/>
      <c r="B146" s="20"/>
      <c r="C146" s="19"/>
      <c r="D146" s="19"/>
    </row>
    <row r="147" spans="1:41" ht="14.5" x14ac:dyDescent="0.35">
      <c r="A147" s="19"/>
      <c r="B147" s="20"/>
      <c r="C147" s="19"/>
      <c r="D147" s="19"/>
    </row>
    <row r="148" spans="1:41" ht="14.5" x14ac:dyDescent="0.35">
      <c r="A148" s="19"/>
      <c r="B148" s="20"/>
      <c r="C148" s="19"/>
      <c r="D148" s="19"/>
    </row>
    <row r="149" spans="1:41" ht="14.5" x14ac:dyDescent="0.35">
      <c r="A149" s="19"/>
      <c r="B149" s="20"/>
      <c r="C149" s="19"/>
      <c r="D149" s="19"/>
    </row>
    <row r="150" spans="1:41" ht="14.5" x14ac:dyDescent="0.35">
      <c r="A150" s="19"/>
      <c r="B150" s="20"/>
      <c r="C150" s="19"/>
      <c r="D150" s="19"/>
    </row>
    <row r="151" spans="1:41" ht="14.5" x14ac:dyDescent="0.35">
      <c r="A151" s="19"/>
      <c r="B151" s="20"/>
      <c r="C151" s="19"/>
      <c r="D151" s="19"/>
    </row>
    <row r="152" spans="1:41" ht="14.5" x14ac:dyDescent="0.35">
      <c r="A152" s="19"/>
      <c r="B152" s="20"/>
      <c r="C152" s="19"/>
      <c r="D152" s="19"/>
    </row>
    <row r="153" spans="1:41" ht="14.5" x14ac:dyDescent="0.35">
      <c r="A153" s="19"/>
      <c r="B153" s="20"/>
      <c r="C153" s="19"/>
      <c r="D153" s="19"/>
    </row>
    <row r="154" spans="1:41" ht="14.5" x14ac:dyDescent="0.35">
      <c r="A154" s="19"/>
      <c r="B154" s="20"/>
      <c r="C154" s="19"/>
      <c r="D154" s="19"/>
    </row>
    <row r="155" spans="1:41" ht="14.5" x14ac:dyDescent="0.35">
      <c r="A155" s="19"/>
      <c r="B155" s="20"/>
      <c r="C155" s="19"/>
      <c r="D155" s="19"/>
    </row>
    <row r="156" spans="1:41" ht="14.5" x14ac:dyDescent="0.35">
      <c r="A156" s="19"/>
      <c r="B156" s="20"/>
      <c r="C156" s="19"/>
      <c r="D156" s="19"/>
    </row>
    <row r="157" spans="1:41" ht="14.5" x14ac:dyDescent="0.35">
      <c r="A157" s="19"/>
      <c r="B157" s="20"/>
      <c r="C157" s="19"/>
      <c r="D157" s="19"/>
    </row>
    <row r="158" spans="1:41" ht="14.5" x14ac:dyDescent="0.35">
      <c r="A158" s="19"/>
      <c r="B158" s="20"/>
      <c r="C158" s="19"/>
      <c r="D158" s="19"/>
    </row>
    <row r="159" spans="1:41" ht="14.5" x14ac:dyDescent="0.35">
      <c r="A159" s="19"/>
      <c r="B159" s="20"/>
      <c r="C159" s="19"/>
      <c r="D159" s="1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</row>
    <row r="160" spans="1:41" ht="14.5" x14ac:dyDescent="0.35">
      <c r="A160" s="19"/>
      <c r="B160" s="20"/>
      <c r="C160" s="19"/>
      <c r="D160" s="19"/>
    </row>
    <row r="161" spans="1:41" ht="14.5" x14ac:dyDescent="0.35">
      <c r="A161" s="19"/>
      <c r="B161" s="20"/>
      <c r="C161" s="19"/>
      <c r="D161" s="19"/>
    </row>
    <row r="162" spans="1:41" ht="14.5" x14ac:dyDescent="0.35">
      <c r="A162" s="19"/>
      <c r="B162" s="20"/>
      <c r="C162" s="19"/>
      <c r="D162" s="19"/>
    </row>
    <row r="163" spans="1:41" ht="14.5" x14ac:dyDescent="0.35">
      <c r="A163" s="19"/>
      <c r="B163" s="20"/>
      <c r="C163" s="19"/>
      <c r="D163" s="19"/>
    </row>
    <row r="164" spans="1:41" ht="14.5" x14ac:dyDescent="0.35">
      <c r="A164" s="19"/>
      <c r="B164" s="20"/>
      <c r="C164" s="19"/>
      <c r="D164" s="19"/>
    </row>
    <row r="165" spans="1:41" ht="14.5" x14ac:dyDescent="0.35">
      <c r="A165" s="19"/>
      <c r="B165" s="20"/>
      <c r="C165" s="19"/>
      <c r="D165" s="19"/>
    </row>
    <row r="166" spans="1:41" ht="14.5" x14ac:dyDescent="0.35">
      <c r="A166" s="19"/>
      <c r="B166" s="20"/>
      <c r="C166" s="19"/>
      <c r="D166" s="1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</row>
    <row r="167" spans="1:41" ht="14.5" x14ac:dyDescent="0.35">
      <c r="A167" s="19"/>
      <c r="B167" s="20"/>
      <c r="C167" s="19"/>
      <c r="D167" s="19"/>
    </row>
    <row r="168" spans="1:41" ht="14.5" x14ac:dyDescent="0.35">
      <c r="A168" s="19"/>
      <c r="B168" s="20"/>
      <c r="C168" s="19"/>
      <c r="D168" s="19"/>
    </row>
    <row r="169" spans="1:41" ht="14.5" x14ac:dyDescent="0.35">
      <c r="A169" s="19"/>
      <c r="B169" s="20"/>
      <c r="C169" s="19"/>
      <c r="D169" s="1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</row>
    <row r="170" spans="1:41" ht="14.5" x14ac:dyDescent="0.35">
      <c r="A170" s="19"/>
      <c r="B170" s="20"/>
      <c r="C170" s="19"/>
      <c r="D170" s="1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</row>
    <row r="171" spans="1:41" ht="14.5" x14ac:dyDescent="0.35">
      <c r="A171" s="19"/>
      <c r="B171" s="20"/>
      <c r="C171" s="19"/>
      <c r="D171" s="19"/>
    </row>
    <row r="172" spans="1:41" ht="14.5" x14ac:dyDescent="0.35">
      <c r="A172" s="19"/>
      <c r="B172" s="20"/>
      <c r="C172" s="19"/>
      <c r="D172" s="19"/>
    </row>
    <row r="173" spans="1:41" ht="14.5" x14ac:dyDescent="0.35">
      <c r="A173" s="19"/>
      <c r="B173" s="20"/>
      <c r="C173" s="19"/>
      <c r="D173" s="19"/>
    </row>
    <row r="174" spans="1:41" ht="14.5" x14ac:dyDescent="0.35">
      <c r="A174" s="19"/>
      <c r="B174" s="20"/>
      <c r="C174" s="19"/>
      <c r="D174" s="19"/>
    </row>
    <row r="175" spans="1:41" ht="14.5" x14ac:dyDescent="0.35">
      <c r="A175" s="19"/>
      <c r="B175" s="20"/>
      <c r="C175" s="19"/>
      <c r="D175" s="19"/>
    </row>
    <row r="176" spans="1:41" ht="14.5" x14ac:dyDescent="0.35">
      <c r="A176" s="19"/>
      <c r="B176" s="20"/>
      <c r="C176" s="19"/>
      <c r="D176" s="19"/>
      <c r="AC176" s="48"/>
      <c r="AD176" s="48"/>
      <c r="AE176" s="48"/>
    </row>
    <row r="177" spans="1:4" ht="14.5" x14ac:dyDescent="0.35">
      <c r="A177" s="19"/>
      <c r="B177" s="20"/>
      <c r="C177" s="19"/>
      <c r="D177" s="19"/>
    </row>
    <row r="178" spans="1:4" ht="14.5" x14ac:dyDescent="0.35">
      <c r="A178" s="19"/>
      <c r="B178" s="20"/>
      <c r="C178" s="19"/>
      <c r="D178" s="19"/>
    </row>
    <row r="179" spans="1:4" ht="14.5" x14ac:dyDescent="0.35">
      <c r="A179" s="19"/>
      <c r="B179" s="20"/>
      <c r="C179" s="19"/>
      <c r="D179" s="19"/>
    </row>
    <row r="180" spans="1:4" ht="14.5" x14ac:dyDescent="0.35">
      <c r="A180" s="19"/>
      <c r="B180" s="20"/>
      <c r="C180" s="19"/>
      <c r="D180" s="19"/>
    </row>
    <row r="181" spans="1:4" ht="14.5" x14ac:dyDescent="0.35">
      <c r="A181" s="19"/>
      <c r="B181" s="20"/>
      <c r="C181" s="19"/>
      <c r="D181" s="19"/>
    </row>
    <row r="182" spans="1:4" ht="14.5" x14ac:dyDescent="0.35">
      <c r="A182" s="19"/>
      <c r="B182" s="20"/>
      <c r="C182" s="19"/>
      <c r="D182" s="19"/>
    </row>
    <row r="183" spans="1:4" ht="14.5" x14ac:dyDescent="0.35">
      <c r="A183" s="19"/>
      <c r="B183" s="20"/>
      <c r="C183" s="19"/>
      <c r="D183" s="19"/>
    </row>
    <row r="184" spans="1:4" ht="14.5" x14ac:dyDescent="0.35">
      <c r="A184" s="19"/>
      <c r="B184" s="20"/>
      <c r="C184" s="19"/>
      <c r="D184" s="19"/>
    </row>
    <row r="185" spans="1:4" ht="14.5" x14ac:dyDescent="0.35">
      <c r="A185" s="19"/>
      <c r="B185" s="20"/>
      <c r="C185" s="19"/>
      <c r="D185" s="19"/>
    </row>
    <row r="186" spans="1:4" ht="14.5" x14ac:dyDescent="0.35">
      <c r="A186" s="19"/>
      <c r="B186" s="20"/>
      <c r="C186" s="19"/>
      <c r="D186" s="19"/>
    </row>
    <row r="187" spans="1:4" ht="14.5" x14ac:dyDescent="0.35">
      <c r="A187" s="19"/>
      <c r="B187" s="20"/>
      <c r="C187" s="19"/>
      <c r="D187" s="19"/>
    </row>
    <row r="188" spans="1:4" ht="14.5" x14ac:dyDescent="0.35">
      <c r="A188" s="19"/>
      <c r="B188" s="20"/>
      <c r="C188" s="19"/>
      <c r="D188" s="19"/>
    </row>
    <row r="189" spans="1:4" ht="14.5" x14ac:dyDescent="0.35">
      <c r="A189" s="19"/>
      <c r="B189" s="20"/>
      <c r="C189" s="19"/>
      <c r="D189" s="19"/>
    </row>
    <row r="190" spans="1:4" ht="14.5" x14ac:dyDescent="0.35">
      <c r="A190" s="19"/>
      <c r="B190" s="20"/>
      <c r="C190" s="19"/>
      <c r="D190" s="19"/>
    </row>
    <row r="191" spans="1:4" ht="14.5" x14ac:dyDescent="0.35">
      <c r="A191" s="19"/>
      <c r="B191" s="20"/>
      <c r="C191" s="19"/>
      <c r="D191" s="19"/>
    </row>
    <row r="192" spans="1:4" ht="14.5" x14ac:dyDescent="0.35">
      <c r="A192" s="19"/>
      <c r="B192" s="20"/>
      <c r="C192" s="19"/>
      <c r="D192" s="19"/>
    </row>
    <row r="193" spans="1:41" ht="14.5" x14ac:dyDescent="0.35">
      <c r="A193" s="19"/>
      <c r="B193" s="20"/>
      <c r="C193" s="19"/>
      <c r="D193" s="19"/>
    </row>
    <row r="194" spans="1:41" ht="14.5" x14ac:dyDescent="0.35">
      <c r="A194" s="19"/>
      <c r="B194" s="20"/>
      <c r="C194" s="19"/>
      <c r="D194" s="19"/>
    </row>
    <row r="195" spans="1:41" ht="14.5" x14ac:dyDescent="0.35">
      <c r="A195" s="19"/>
      <c r="B195" s="20"/>
      <c r="C195" s="19"/>
      <c r="D195" s="19"/>
    </row>
    <row r="196" spans="1:41" ht="14.5" x14ac:dyDescent="0.35">
      <c r="A196" s="19"/>
      <c r="B196" s="20"/>
      <c r="C196" s="19"/>
      <c r="D196" s="19"/>
    </row>
    <row r="197" spans="1:41" ht="14.5" x14ac:dyDescent="0.35">
      <c r="A197" s="19"/>
      <c r="B197" s="20"/>
      <c r="C197" s="19"/>
      <c r="D197" s="19"/>
    </row>
    <row r="198" spans="1:41" ht="14.5" x14ac:dyDescent="0.35">
      <c r="A198" s="19"/>
      <c r="B198" s="20"/>
      <c r="C198" s="19"/>
      <c r="D198" s="19"/>
    </row>
    <row r="199" spans="1:41" ht="14.5" x14ac:dyDescent="0.35">
      <c r="A199" s="19"/>
      <c r="B199" s="20"/>
      <c r="C199" s="19"/>
      <c r="D199" s="19"/>
    </row>
    <row r="200" spans="1:41" ht="14.5" x14ac:dyDescent="0.35">
      <c r="A200" s="19"/>
      <c r="B200" s="20"/>
      <c r="C200" s="19"/>
      <c r="D200" s="1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</row>
    <row r="201" spans="1:41" ht="14.5" x14ac:dyDescent="0.35">
      <c r="A201" s="19"/>
      <c r="B201" s="20"/>
      <c r="C201" s="19"/>
      <c r="D201" s="19"/>
    </row>
    <row r="202" spans="1:41" ht="14.5" x14ac:dyDescent="0.35">
      <c r="A202" s="19"/>
      <c r="B202" s="20"/>
      <c r="C202" s="19"/>
      <c r="D202" s="19"/>
    </row>
    <row r="203" spans="1:41" ht="14.5" x14ac:dyDescent="0.35">
      <c r="A203" s="19"/>
      <c r="B203" s="20"/>
      <c r="C203" s="19"/>
      <c r="D203" s="19"/>
    </row>
    <row r="204" spans="1:41" ht="14.5" x14ac:dyDescent="0.35">
      <c r="A204" s="19"/>
      <c r="B204" s="20"/>
      <c r="C204" s="19"/>
      <c r="D204" s="19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W204" s="48"/>
      <c r="X204" s="48"/>
      <c r="Y204" s="48"/>
      <c r="Z204" s="48"/>
      <c r="AA204" s="48"/>
      <c r="AB204" s="48"/>
      <c r="AF204" s="48"/>
      <c r="AG204" s="48"/>
      <c r="AH204" s="48"/>
      <c r="AL204" s="48"/>
      <c r="AM204" s="48"/>
      <c r="AN204" s="48"/>
    </row>
    <row r="205" spans="1:41" ht="14.5" x14ac:dyDescent="0.35">
      <c r="A205" s="19"/>
      <c r="B205" s="20"/>
      <c r="C205" s="19"/>
      <c r="D205" s="19"/>
    </row>
    <row r="206" spans="1:41" ht="14.5" x14ac:dyDescent="0.35">
      <c r="A206" s="19"/>
      <c r="B206" s="20"/>
      <c r="C206" s="19"/>
      <c r="D206" s="19"/>
    </row>
    <row r="207" spans="1:41" ht="14.5" x14ac:dyDescent="0.35">
      <c r="A207" s="19"/>
      <c r="B207" s="20"/>
      <c r="C207" s="19"/>
      <c r="D207" s="19"/>
    </row>
    <row r="208" spans="1:41" ht="14.5" x14ac:dyDescent="0.35">
      <c r="A208" s="19"/>
      <c r="B208" s="20"/>
      <c r="C208" s="19"/>
      <c r="D208" s="19"/>
    </row>
    <row r="209" spans="1:41" ht="14.5" x14ac:dyDescent="0.35">
      <c r="A209" s="19"/>
      <c r="B209" s="20"/>
      <c r="C209" s="19"/>
      <c r="D209" s="19"/>
    </row>
    <row r="210" spans="1:41" ht="14.5" x14ac:dyDescent="0.35">
      <c r="A210" s="19"/>
      <c r="B210" s="20"/>
      <c r="C210" s="19"/>
      <c r="D210" s="19"/>
    </row>
    <row r="211" spans="1:41" ht="14.5" x14ac:dyDescent="0.35">
      <c r="A211" s="19"/>
      <c r="B211" s="20"/>
      <c r="C211" s="19"/>
      <c r="D211" s="1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</row>
    <row r="212" spans="1:41" ht="14.5" x14ac:dyDescent="0.35">
      <c r="A212" s="19"/>
      <c r="B212" s="20"/>
      <c r="C212" s="19"/>
      <c r="D212" s="1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</row>
    <row r="213" spans="1:41" ht="14.5" x14ac:dyDescent="0.35">
      <c r="A213" s="19"/>
      <c r="B213" s="20"/>
      <c r="C213" s="19"/>
      <c r="D213" s="19"/>
    </row>
    <row r="214" spans="1:41" ht="14.5" x14ac:dyDescent="0.35">
      <c r="A214" s="19"/>
      <c r="B214" s="20"/>
      <c r="C214" s="19"/>
      <c r="D214" s="19"/>
    </row>
    <row r="215" spans="1:41" ht="14.5" x14ac:dyDescent="0.35">
      <c r="A215" s="19"/>
      <c r="B215" s="20"/>
      <c r="C215" s="19"/>
      <c r="D215" s="19"/>
    </row>
    <row r="216" spans="1:41" ht="14.5" x14ac:dyDescent="0.35">
      <c r="A216" s="19"/>
      <c r="B216" s="20"/>
      <c r="C216" s="19"/>
      <c r="D216" s="19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W216" s="48"/>
      <c r="X216" s="48"/>
      <c r="Y216" s="48"/>
      <c r="Z216" s="48"/>
      <c r="AA216" s="48"/>
      <c r="AB216" s="48"/>
      <c r="AF216" s="48"/>
      <c r="AG216" s="48"/>
      <c r="AH216" s="48"/>
      <c r="AL216" s="48"/>
      <c r="AM216" s="48"/>
      <c r="AN216" s="48"/>
    </row>
    <row r="217" spans="1:41" ht="14.5" x14ac:dyDescent="0.35">
      <c r="A217" s="19"/>
      <c r="B217" s="20"/>
      <c r="C217" s="19"/>
      <c r="D217" s="19"/>
    </row>
    <row r="218" spans="1:41" ht="14.5" x14ac:dyDescent="0.35">
      <c r="A218" s="19"/>
      <c r="B218" s="20"/>
      <c r="C218" s="19"/>
      <c r="D218" s="19"/>
    </row>
    <row r="219" spans="1:41" ht="14.5" x14ac:dyDescent="0.35">
      <c r="A219" s="19"/>
      <c r="B219" s="20"/>
      <c r="C219" s="19"/>
      <c r="D219" s="19"/>
    </row>
    <row r="220" spans="1:41" ht="14.5" x14ac:dyDescent="0.35">
      <c r="A220" s="19"/>
      <c r="B220" s="20"/>
      <c r="C220" s="19"/>
      <c r="D220" s="19"/>
    </row>
    <row r="221" spans="1:41" ht="14.5" x14ac:dyDescent="0.35">
      <c r="A221" s="19"/>
      <c r="B221" s="20"/>
      <c r="C221" s="19"/>
      <c r="D221" s="19"/>
    </row>
    <row r="222" spans="1:41" ht="14.5" x14ac:dyDescent="0.35">
      <c r="A222" s="19"/>
      <c r="B222" s="20"/>
      <c r="C222" s="19"/>
      <c r="D222" s="1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</row>
    <row r="223" spans="1:41" ht="14.5" x14ac:dyDescent="0.35">
      <c r="A223" s="19"/>
      <c r="B223" s="20"/>
      <c r="C223" s="19"/>
      <c r="D223" s="19"/>
    </row>
    <row r="224" spans="1:41" ht="14.5" x14ac:dyDescent="0.35">
      <c r="A224" s="19"/>
      <c r="B224" s="20"/>
      <c r="C224" s="19"/>
      <c r="D224" s="19"/>
    </row>
    <row r="225" spans="1:40" ht="14.5" x14ac:dyDescent="0.35">
      <c r="A225" s="19"/>
      <c r="B225" s="20"/>
      <c r="C225" s="19"/>
      <c r="D225" s="19"/>
      <c r="E225" s="48"/>
      <c r="F225" s="48"/>
      <c r="G225" s="48"/>
      <c r="K225" s="48"/>
      <c r="L225" s="48"/>
      <c r="M225" s="48"/>
      <c r="N225" s="48"/>
      <c r="O225" s="48"/>
      <c r="P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L225" s="48"/>
      <c r="AM225" s="48"/>
      <c r="AN225" s="48"/>
    </row>
    <row r="226" spans="1:40" ht="14.5" x14ac:dyDescent="0.35">
      <c r="A226" s="19"/>
      <c r="B226" s="20"/>
      <c r="C226" s="19"/>
      <c r="D226" s="19"/>
    </row>
    <row r="227" spans="1:40" ht="14.5" x14ac:dyDescent="0.35">
      <c r="A227" s="19"/>
      <c r="B227" s="20"/>
      <c r="C227" s="19"/>
      <c r="D227" s="19"/>
    </row>
    <row r="228" spans="1:40" ht="14.5" x14ac:dyDescent="0.35">
      <c r="A228" s="19"/>
      <c r="B228" s="20"/>
      <c r="C228" s="19"/>
      <c r="D228" s="19"/>
    </row>
    <row r="229" spans="1:40" ht="14.5" x14ac:dyDescent="0.35">
      <c r="A229" s="19"/>
      <c r="B229" s="20"/>
      <c r="C229" s="19"/>
      <c r="D229" s="19"/>
    </row>
    <row r="230" spans="1:40" ht="14.5" x14ac:dyDescent="0.35">
      <c r="A230" s="19"/>
      <c r="B230" s="20"/>
      <c r="C230" s="19"/>
      <c r="D230" s="19"/>
    </row>
    <row r="231" spans="1:40" ht="14.5" x14ac:dyDescent="0.35">
      <c r="A231" s="19"/>
      <c r="B231" s="20"/>
      <c r="C231" s="19"/>
      <c r="D231" s="19"/>
    </row>
    <row r="232" spans="1:40" ht="14.5" x14ac:dyDescent="0.35">
      <c r="A232" s="19"/>
      <c r="B232" s="20"/>
      <c r="C232" s="19"/>
      <c r="D232" s="19"/>
    </row>
    <row r="233" spans="1:40" ht="14.5" x14ac:dyDescent="0.35">
      <c r="A233" s="19"/>
      <c r="B233" s="20"/>
      <c r="C233" s="19"/>
      <c r="D233" s="19"/>
    </row>
    <row r="234" spans="1:40" ht="14.5" x14ac:dyDescent="0.35">
      <c r="A234" s="19"/>
      <c r="B234" s="20"/>
      <c r="C234" s="19"/>
      <c r="D234" s="19"/>
    </row>
    <row r="235" spans="1:40" ht="14.5" x14ac:dyDescent="0.35">
      <c r="A235" s="19"/>
      <c r="B235" s="20"/>
      <c r="C235" s="19"/>
      <c r="D235" s="19"/>
    </row>
    <row r="236" spans="1:40" ht="14.5" x14ac:dyDescent="0.35">
      <c r="A236" s="19"/>
      <c r="B236" s="20"/>
      <c r="C236" s="19"/>
      <c r="D236" s="19"/>
    </row>
    <row r="237" spans="1:40" ht="14.5" x14ac:dyDescent="0.35">
      <c r="A237" s="19"/>
      <c r="B237" s="20"/>
      <c r="C237" s="19"/>
      <c r="D237" s="19"/>
    </row>
    <row r="238" spans="1:40" ht="14.5" x14ac:dyDescent="0.35">
      <c r="A238" s="19"/>
      <c r="B238" s="20"/>
      <c r="C238" s="19"/>
      <c r="D238" s="19"/>
    </row>
    <row r="239" spans="1:40" ht="14.5" x14ac:dyDescent="0.35">
      <c r="A239" s="19"/>
      <c r="B239" s="20"/>
      <c r="C239" s="19"/>
      <c r="D239" s="19"/>
    </row>
    <row r="240" spans="1:40" ht="14.5" x14ac:dyDescent="0.35">
      <c r="A240" s="19"/>
      <c r="B240" s="20"/>
      <c r="C240" s="19"/>
      <c r="D240" s="19"/>
    </row>
    <row r="241" spans="1:40" ht="14.5" x14ac:dyDescent="0.35">
      <c r="A241" s="19"/>
      <c r="B241" s="20"/>
      <c r="C241" s="19"/>
      <c r="D241" s="19"/>
    </row>
    <row r="242" spans="1:40" ht="14.5" x14ac:dyDescent="0.35">
      <c r="A242" s="19"/>
      <c r="B242" s="20"/>
      <c r="C242" s="19"/>
      <c r="D242" s="19"/>
    </row>
    <row r="243" spans="1:40" ht="14.5" x14ac:dyDescent="0.35">
      <c r="A243" s="19"/>
      <c r="B243" s="20"/>
      <c r="C243" s="19"/>
      <c r="D243" s="19"/>
    </row>
    <row r="244" spans="1:40" ht="14.5" x14ac:dyDescent="0.35">
      <c r="A244" s="19"/>
      <c r="B244" s="20"/>
      <c r="C244" s="19"/>
      <c r="D244" s="19"/>
    </row>
    <row r="245" spans="1:40" ht="14.5" x14ac:dyDescent="0.35">
      <c r="A245" s="19"/>
      <c r="B245" s="20"/>
      <c r="C245" s="19"/>
      <c r="D245" s="19"/>
    </row>
    <row r="246" spans="1:40" ht="14.5" x14ac:dyDescent="0.35">
      <c r="A246" s="19"/>
      <c r="B246" s="20"/>
      <c r="C246" s="19"/>
      <c r="D246" s="19"/>
    </row>
    <row r="247" spans="1:40" ht="14.5" x14ac:dyDescent="0.35">
      <c r="A247" s="19"/>
      <c r="B247" s="20"/>
      <c r="C247" s="19"/>
      <c r="D247" s="19"/>
    </row>
    <row r="248" spans="1:40" ht="14.5" x14ac:dyDescent="0.35">
      <c r="A248" s="19"/>
      <c r="B248" s="20"/>
      <c r="C248" s="19"/>
      <c r="D248" s="19"/>
    </row>
    <row r="249" spans="1:40" ht="14.5" x14ac:dyDescent="0.35">
      <c r="A249" s="19"/>
      <c r="B249" s="20"/>
      <c r="C249" s="19"/>
      <c r="D249" s="19"/>
    </row>
    <row r="250" spans="1:40" ht="14.5" x14ac:dyDescent="0.35">
      <c r="A250" s="19"/>
      <c r="B250" s="20"/>
      <c r="C250" s="19"/>
      <c r="D250" s="19"/>
    </row>
    <row r="251" spans="1:40" ht="14.5" x14ac:dyDescent="0.35">
      <c r="A251" s="19"/>
      <c r="B251" s="20"/>
      <c r="C251" s="19"/>
      <c r="D251" s="19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L251" s="48"/>
      <c r="AM251" s="48"/>
      <c r="AN251" s="48"/>
    </row>
    <row r="252" spans="1:40" ht="14.5" x14ac:dyDescent="0.35">
      <c r="A252" s="19"/>
      <c r="B252" s="20"/>
      <c r="C252" s="19"/>
      <c r="D252" s="19"/>
    </row>
    <row r="253" spans="1:40" ht="14.5" x14ac:dyDescent="0.35">
      <c r="A253" s="19"/>
      <c r="B253" s="20"/>
      <c r="C253" s="19"/>
      <c r="D253" s="19"/>
    </row>
    <row r="254" spans="1:40" ht="14.5" x14ac:dyDescent="0.35">
      <c r="A254" s="19"/>
      <c r="B254" s="20"/>
      <c r="C254" s="19"/>
      <c r="D254" s="19"/>
    </row>
    <row r="255" spans="1:40" ht="14.5" x14ac:dyDescent="0.35">
      <c r="A255" s="19"/>
      <c r="B255" s="20"/>
      <c r="C255" s="19"/>
      <c r="D255" s="19"/>
    </row>
    <row r="256" spans="1:40" ht="14.5" x14ac:dyDescent="0.35">
      <c r="A256" s="19"/>
      <c r="B256" s="20"/>
      <c r="C256" s="19"/>
      <c r="D256" s="19"/>
    </row>
    <row r="257" spans="1:41" ht="14.5" x14ac:dyDescent="0.35">
      <c r="A257" s="19"/>
      <c r="B257" s="20"/>
      <c r="C257" s="19"/>
      <c r="D257" s="19"/>
    </row>
    <row r="258" spans="1:41" ht="14.5" x14ac:dyDescent="0.35">
      <c r="A258" s="19"/>
      <c r="B258" s="20"/>
      <c r="C258" s="19"/>
      <c r="D258" s="19"/>
    </row>
    <row r="259" spans="1:41" ht="14.5" x14ac:dyDescent="0.35">
      <c r="A259" s="19"/>
      <c r="B259" s="20"/>
      <c r="C259" s="19"/>
      <c r="D259" s="19"/>
    </row>
    <row r="260" spans="1:41" ht="14.5" x14ac:dyDescent="0.35">
      <c r="A260" s="19"/>
      <c r="B260" s="20"/>
      <c r="C260" s="19"/>
      <c r="D260" s="19"/>
    </row>
    <row r="261" spans="1:41" ht="14.5" x14ac:dyDescent="0.35">
      <c r="A261" s="19"/>
      <c r="B261" s="20"/>
      <c r="C261" s="19"/>
      <c r="D261" s="19"/>
    </row>
    <row r="262" spans="1:41" ht="14.5" x14ac:dyDescent="0.35">
      <c r="A262" s="19"/>
      <c r="B262" s="20"/>
      <c r="C262" s="19"/>
      <c r="D262" s="19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L262" s="48"/>
      <c r="AM262" s="48"/>
      <c r="AN262" s="48"/>
    </row>
    <row r="263" spans="1:41" ht="14.5" x14ac:dyDescent="0.35">
      <c r="A263" s="19"/>
      <c r="B263" s="20"/>
      <c r="C263" s="19"/>
      <c r="D263" s="19"/>
    </row>
    <row r="264" spans="1:41" ht="14.5" x14ac:dyDescent="0.35">
      <c r="A264" s="19"/>
      <c r="B264" s="20"/>
      <c r="C264" s="19"/>
      <c r="D264" s="19"/>
    </row>
    <row r="265" spans="1:41" ht="14.5" x14ac:dyDescent="0.35">
      <c r="A265" s="19"/>
      <c r="B265" s="20"/>
      <c r="C265" s="19"/>
      <c r="D265" s="19"/>
    </row>
    <row r="266" spans="1:41" ht="14.5" x14ac:dyDescent="0.35">
      <c r="A266" s="19"/>
      <c r="B266" s="20"/>
      <c r="C266" s="19"/>
      <c r="D266" s="19"/>
    </row>
    <row r="267" spans="1:41" ht="14.5" x14ac:dyDescent="0.35">
      <c r="A267" s="19"/>
      <c r="B267" s="20"/>
      <c r="C267" s="19"/>
      <c r="D267" s="19"/>
    </row>
    <row r="268" spans="1:41" ht="14.5" x14ac:dyDescent="0.35">
      <c r="A268" s="19"/>
      <c r="B268" s="20"/>
      <c r="C268" s="19"/>
      <c r="D268" s="19"/>
    </row>
    <row r="269" spans="1:41" ht="14.5" x14ac:dyDescent="0.35">
      <c r="A269" s="19"/>
      <c r="B269" s="20"/>
      <c r="C269" s="19"/>
      <c r="D269" s="1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</row>
    <row r="270" spans="1:41" ht="14.5" x14ac:dyDescent="0.35">
      <c r="A270" s="19"/>
      <c r="B270" s="20"/>
      <c r="C270" s="19"/>
      <c r="D270" s="19"/>
    </row>
    <row r="271" spans="1:41" ht="14.5" x14ac:dyDescent="0.35">
      <c r="A271" s="19"/>
      <c r="B271" s="20"/>
      <c r="C271" s="19"/>
      <c r="D271" s="19"/>
    </row>
    <row r="272" spans="1:41" ht="14.5" x14ac:dyDescent="0.35">
      <c r="A272" s="19"/>
      <c r="B272" s="20"/>
      <c r="C272" s="19"/>
      <c r="D272" s="19"/>
    </row>
    <row r="273" spans="1:31" ht="14.5" x14ac:dyDescent="0.35">
      <c r="A273" s="19"/>
      <c r="B273" s="20"/>
      <c r="C273" s="19"/>
      <c r="D273" s="19"/>
    </row>
    <row r="274" spans="1:31" ht="14.5" x14ac:dyDescent="0.35">
      <c r="A274" s="19"/>
      <c r="B274" s="20"/>
      <c r="C274" s="19"/>
      <c r="D274" s="19"/>
      <c r="AC274" s="48"/>
      <c r="AD274" s="48"/>
      <c r="AE274" s="48"/>
    </row>
    <row r="275" spans="1:31" ht="14.5" x14ac:dyDescent="0.35">
      <c r="A275" s="19"/>
      <c r="B275" s="20"/>
      <c r="C275" s="19"/>
      <c r="D275" s="19"/>
    </row>
    <row r="276" spans="1:31" ht="14.5" x14ac:dyDescent="0.35">
      <c r="A276" s="19"/>
      <c r="B276" s="20"/>
      <c r="C276" s="19"/>
      <c r="D276" s="19"/>
    </row>
    <row r="277" spans="1:31" ht="14.5" x14ac:dyDescent="0.35">
      <c r="A277" s="19"/>
      <c r="B277" s="20"/>
      <c r="C277" s="19"/>
      <c r="D277" s="19"/>
    </row>
    <row r="278" spans="1:31" ht="14.5" x14ac:dyDescent="0.35">
      <c r="A278" s="19"/>
      <c r="B278" s="20"/>
      <c r="C278" s="19"/>
      <c r="D278" s="19"/>
    </row>
    <row r="279" spans="1:31" ht="14.5" x14ac:dyDescent="0.35">
      <c r="A279" s="19"/>
      <c r="B279" s="20"/>
      <c r="C279" s="19"/>
      <c r="D279" s="19"/>
    </row>
    <row r="280" spans="1:31" ht="14.5" x14ac:dyDescent="0.35">
      <c r="A280" s="19"/>
      <c r="B280" s="20"/>
      <c r="C280" s="19"/>
      <c r="D280" s="19"/>
    </row>
    <row r="281" spans="1:31" ht="14.5" x14ac:dyDescent="0.35">
      <c r="A281" s="19"/>
      <c r="B281" s="20"/>
      <c r="C281" s="19"/>
      <c r="D281" s="19"/>
    </row>
    <row r="282" spans="1:31" ht="14.5" x14ac:dyDescent="0.35">
      <c r="A282" s="19"/>
      <c r="B282" s="20"/>
      <c r="C282" s="19"/>
      <c r="D282" s="19"/>
    </row>
    <row r="283" spans="1:31" ht="14.5" x14ac:dyDescent="0.35">
      <c r="A283" s="19"/>
      <c r="B283" s="20"/>
      <c r="C283" s="19"/>
      <c r="D283" s="19"/>
    </row>
    <row r="284" spans="1:31" ht="14.5" x14ac:dyDescent="0.35">
      <c r="A284" s="19"/>
      <c r="B284" s="20"/>
      <c r="C284" s="19"/>
      <c r="D284" s="19"/>
    </row>
    <row r="285" spans="1:31" ht="14.5" x14ac:dyDescent="0.35">
      <c r="A285" s="19"/>
      <c r="B285" s="20"/>
      <c r="C285" s="19"/>
      <c r="D285" s="19"/>
    </row>
    <row r="286" spans="1:31" ht="14.5" x14ac:dyDescent="0.35">
      <c r="A286" s="19"/>
      <c r="B286" s="20"/>
      <c r="C286" s="19"/>
      <c r="D286" s="19"/>
    </row>
    <row r="287" spans="1:31" ht="14.5" x14ac:dyDescent="0.35">
      <c r="A287" s="19"/>
      <c r="B287" s="20"/>
      <c r="C287" s="19"/>
      <c r="D287" s="19"/>
    </row>
    <row r="288" spans="1:31" ht="14.5" x14ac:dyDescent="0.35">
      <c r="A288" s="19"/>
      <c r="B288" s="20"/>
      <c r="C288" s="19"/>
      <c r="D288" s="19"/>
    </row>
    <row r="289" spans="1:31" ht="14.5" x14ac:dyDescent="0.35">
      <c r="A289" s="19"/>
      <c r="B289" s="20"/>
      <c r="C289" s="19"/>
      <c r="D289" s="19"/>
    </row>
    <row r="290" spans="1:31" ht="14.5" x14ac:dyDescent="0.35">
      <c r="A290" s="19"/>
      <c r="B290" s="20"/>
      <c r="C290" s="19"/>
      <c r="D290" s="19"/>
    </row>
    <row r="291" spans="1:31" ht="14.5" x14ac:dyDescent="0.35">
      <c r="A291" s="19"/>
      <c r="B291" s="20"/>
      <c r="C291" s="19"/>
      <c r="D291" s="19"/>
    </row>
    <row r="292" spans="1:31" ht="14.5" x14ac:dyDescent="0.35">
      <c r="A292" s="19"/>
      <c r="B292" s="20"/>
      <c r="C292" s="19"/>
      <c r="D292" s="19"/>
    </row>
    <row r="293" spans="1:31" ht="14.5" x14ac:dyDescent="0.35">
      <c r="A293" s="19"/>
      <c r="B293" s="20"/>
      <c r="C293" s="19"/>
      <c r="D293" s="19"/>
    </row>
    <row r="294" spans="1:31" ht="14.5" x14ac:dyDescent="0.35">
      <c r="A294" s="19"/>
      <c r="B294" s="20"/>
      <c r="C294" s="19"/>
      <c r="D294" s="19"/>
    </row>
    <row r="295" spans="1:31" ht="14.5" x14ac:dyDescent="0.35">
      <c r="A295" s="19"/>
      <c r="B295" s="20"/>
      <c r="C295" s="19"/>
      <c r="D295" s="19"/>
    </row>
    <row r="296" spans="1:31" ht="14.5" x14ac:dyDescent="0.35">
      <c r="A296" s="19"/>
      <c r="B296" s="20"/>
      <c r="C296" s="19"/>
      <c r="D296" s="19"/>
    </row>
    <row r="297" spans="1:31" ht="14.5" x14ac:dyDescent="0.35">
      <c r="A297" s="19"/>
      <c r="B297" s="20"/>
      <c r="C297" s="19"/>
      <c r="D297" s="19"/>
    </row>
    <row r="298" spans="1:31" ht="14.5" x14ac:dyDescent="0.35">
      <c r="A298" s="19"/>
      <c r="B298" s="20"/>
      <c r="C298" s="19"/>
      <c r="D298" s="19"/>
    </row>
    <row r="299" spans="1:31" ht="14.5" x14ac:dyDescent="0.35">
      <c r="A299" s="19"/>
      <c r="B299" s="20"/>
      <c r="C299" s="19"/>
      <c r="D299" s="19"/>
    </row>
    <row r="300" spans="1:31" ht="14.5" x14ac:dyDescent="0.35">
      <c r="A300" s="19"/>
      <c r="B300" s="20"/>
      <c r="C300" s="19"/>
      <c r="D300" s="19"/>
    </row>
    <row r="301" spans="1:31" ht="14.5" x14ac:dyDescent="0.35">
      <c r="A301" s="19"/>
      <c r="B301" s="20"/>
      <c r="C301" s="19"/>
      <c r="D301" s="19"/>
      <c r="E301" s="48"/>
      <c r="F301" s="48"/>
      <c r="G301" s="48"/>
      <c r="H301" s="48"/>
      <c r="I301" s="48"/>
      <c r="J301" s="48"/>
      <c r="AC301" s="48"/>
      <c r="AD301" s="48"/>
      <c r="AE301" s="48"/>
    </row>
    <row r="302" spans="1:31" ht="14.5" x14ac:dyDescent="0.35">
      <c r="A302" s="19"/>
      <c r="B302" s="20"/>
      <c r="C302" s="19"/>
      <c r="D302" s="19"/>
    </row>
    <row r="303" spans="1:31" ht="14.5" x14ac:dyDescent="0.35">
      <c r="A303" s="19"/>
      <c r="B303" s="20"/>
      <c r="C303" s="19"/>
      <c r="D303" s="19"/>
    </row>
    <row r="304" spans="1:31" ht="14.5" x14ac:dyDescent="0.35">
      <c r="A304" s="19"/>
      <c r="B304" s="20"/>
      <c r="C304" s="19"/>
      <c r="D304" s="19"/>
      <c r="E304" s="48"/>
      <c r="F304" s="48"/>
      <c r="G304" s="48"/>
      <c r="H304" s="48"/>
      <c r="I304" s="48"/>
      <c r="J304" s="48"/>
      <c r="T304" s="48"/>
      <c r="U304" s="48"/>
      <c r="V304" s="48"/>
      <c r="AC304" s="48"/>
      <c r="AD304" s="48"/>
      <c r="AE304" s="48"/>
    </row>
    <row r="305" spans="1:40" ht="14.5" x14ac:dyDescent="0.35">
      <c r="A305" s="19"/>
      <c r="B305" s="20"/>
      <c r="C305" s="19"/>
      <c r="D305" s="19"/>
    </row>
    <row r="306" spans="1:40" ht="14.5" x14ac:dyDescent="0.35">
      <c r="A306" s="19"/>
      <c r="B306" s="20"/>
      <c r="C306" s="19"/>
      <c r="D306" s="19"/>
    </row>
    <row r="307" spans="1:40" ht="14.5" x14ac:dyDescent="0.35">
      <c r="A307" s="19"/>
      <c r="B307" s="20"/>
      <c r="C307" s="19"/>
      <c r="D307" s="19"/>
    </row>
    <row r="308" spans="1:40" ht="14.5" x14ac:dyDescent="0.35">
      <c r="A308" s="19"/>
      <c r="B308" s="20"/>
      <c r="C308" s="19"/>
      <c r="D308" s="19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T308" s="48"/>
      <c r="U308" s="48"/>
      <c r="V308" s="48"/>
      <c r="W308" s="48"/>
      <c r="X308" s="48"/>
      <c r="Y308" s="48"/>
      <c r="Z308" s="48"/>
      <c r="AA308" s="48"/>
      <c r="AB308" s="48"/>
      <c r="AF308" s="48"/>
      <c r="AG308" s="48"/>
      <c r="AH308" s="48"/>
      <c r="AL308" s="48"/>
      <c r="AM308" s="48"/>
      <c r="AN308" s="48"/>
    </row>
    <row r="309" spans="1:40" ht="14.5" x14ac:dyDescent="0.35">
      <c r="A309" s="19"/>
      <c r="B309" s="20"/>
      <c r="C309" s="19"/>
      <c r="D309" s="19"/>
    </row>
    <row r="310" spans="1:40" ht="14.5" x14ac:dyDescent="0.35">
      <c r="A310" s="19"/>
      <c r="B310" s="20"/>
      <c r="C310" s="19"/>
      <c r="D310" s="19"/>
    </row>
    <row r="311" spans="1:40" ht="14.5" x14ac:dyDescent="0.35">
      <c r="A311" s="19"/>
      <c r="B311" s="20"/>
      <c r="C311" s="19"/>
      <c r="D311" s="19"/>
    </row>
    <row r="312" spans="1:40" ht="14.5" x14ac:dyDescent="0.35">
      <c r="A312" s="19"/>
      <c r="B312" s="20"/>
      <c r="C312" s="19"/>
      <c r="D312" s="19"/>
    </row>
    <row r="313" spans="1:40" ht="14.5" x14ac:dyDescent="0.35">
      <c r="A313" s="19"/>
      <c r="B313" s="20"/>
      <c r="C313" s="19"/>
      <c r="D313" s="19"/>
    </row>
    <row r="314" spans="1:40" ht="14.5" x14ac:dyDescent="0.35">
      <c r="A314" s="19"/>
      <c r="B314" s="20"/>
      <c r="C314" s="19"/>
      <c r="D314" s="19"/>
    </row>
    <row r="315" spans="1:40" ht="14.5" x14ac:dyDescent="0.35">
      <c r="A315" s="19"/>
      <c r="B315" s="20"/>
      <c r="C315" s="19"/>
      <c r="D315" s="19"/>
    </row>
    <row r="316" spans="1:40" ht="14.5" x14ac:dyDescent="0.35">
      <c r="A316" s="19"/>
      <c r="B316" s="20"/>
      <c r="C316" s="19"/>
      <c r="D316" s="19"/>
    </row>
    <row r="317" spans="1:40" ht="14.5" x14ac:dyDescent="0.35">
      <c r="A317" s="19"/>
      <c r="B317" s="20"/>
      <c r="C317" s="19"/>
      <c r="D317" s="19"/>
    </row>
    <row r="318" spans="1:40" ht="14.5" x14ac:dyDescent="0.35">
      <c r="A318" s="19"/>
      <c r="B318" s="20"/>
      <c r="C318" s="19"/>
      <c r="D318" s="19"/>
    </row>
    <row r="319" spans="1:40" ht="14.5" x14ac:dyDescent="0.35">
      <c r="A319" s="19"/>
      <c r="B319" s="20"/>
      <c r="C319" s="19"/>
      <c r="D319" s="19"/>
    </row>
    <row r="320" spans="1:40" ht="14.5" x14ac:dyDescent="0.35">
      <c r="A320" s="19"/>
      <c r="B320" s="20"/>
      <c r="C320" s="19"/>
      <c r="D320" s="19"/>
    </row>
    <row r="321" spans="1:41" ht="14.5" x14ac:dyDescent="0.35">
      <c r="A321" s="19"/>
      <c r="B321" s="20"/>
      <c r="C321" s="19"/>
      <c r="D321" s="19"/>
    </row>
    <row r="322" spans="1:41" ht="14.5" x14ac:dyDescent="0.35">
      <c r="A322" s="19"/>
      <c r="B322" s="20"/>
      <c r="C322" s="19"/>
      <c r="D322" s="19"/>
    </row>
    <row r="323" spans="1:41" ht="14.5" x14ac:dyDescent="0.35">
      <c r="A323" s="19"/>
      <c r="B323" s="20"/>
      <c r="C323" s="19"/>
      <c r="D323" s="19"/>
    </row>
    <row r="324" spans="1:41" ht="14.5" x14ac:dyDescent="0.35">
      <c r="A324" s="19"/>
      <c r="B324" s="20"/>
      <c r="C324" s="19"/>
      <c r="D324" s="19"/>
    </row>
    <row r="325" spans="1:41" ht="14.5" x14ac:dyDescent="0.35">
      <c r="A325" s="19"/>
      <c r="B325" s="20"/>
      <c r="C325" s="19"/>
      <c r="D325" s="19"/>
    </row>
    <row r="326" spans="1:41" ht="14.5" x14ac:dyDescent="0.35">
      <c r="A326" s="19"/>
      <c r="B326" s="20"/>
      <c r="C326" s="19"/>
      <c r="D326" s="1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9"/>
      <c r="AN326" s="49"/>
      <c r="AO326" s="49"/>
    </row>
    <row r="327" spans="1:41" ht="14.5" x14ac:dyDescent="0.35">
      <c r="A327" s="19"/>
      <c r="B327" s="20"/>
      <c r="C327" s="19"/>
      <c r="D327" s="19"/>
    </row>
    <row r="328" spans="1:41" ht="14.5" x14ac:dyDescent="0.35">
      <c r="A328" s="19"/>
      <c r="B328" s="20"/>
      <c r="C328" s="19"/>
      <c r="D328" s="19"/>
    </row>
    <row r="329" spans="1:41" ht="14.5" x14ac:dyDescent="0.35">
      <c r="A329" s="19"/>
      <c r="B329" s="20"/>
      <c r="C329" s="19"/>
      <c r="D329" s="19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T329" s="48"/>
      <c r="U329" s="48"/>
      <c r="V329" s="48"/>
      <c r="W329" s="48"/>
      <c r="X329" s="48"/>
      <c r="Y329" s="48"/>
      <c r="Z329" s="48"/>
      <c r="AA329" s="48"/>
      <c r="AB329" s="48"/>
      <c r="AF329" s="48"/>
      <c r="AG329" s="48"/>
      <c r="AH329" s="48"/>
      <c r="AL329" s="48"/>
      <c r="AM329" s="48"/>
      <c r="AN329" s="48"/>
    </row>
    <row r="330" spans="1:41" ht="14.5" x14ac:dyDescent="0.35">
      <c r="A330" s="19"/>
      <c r="B330" s="20"/>
      <c r="C330" s="19"/>
      <c r="D330" s="19"/>
    </row>
    <row r="331" spans="1:41" ht="14.5" x14ac:dyDescent="0.35">
      <c r="A331" s="19"/>
      <c r="B331" s="20"/>
      <c r="C331" s="19"/>
      <c r="D331" s="19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W331" s="48"/>
      <c r="X331" s="48"/>
      <c r="Y331" s="48"/>
      <c r="Z331" s="48"/>
      <c r="AA331" s="48"/>
      <c r="AB331" s="48"/>
      <c r="AF331" s="48"/>
      <c r="AG331" s="48"/>
      <c r="AH331" s="48"/>
      <c r="AL331" s="48"/>
      <c r="AM331" s="48"/>
      <c r="AN331" s="48"/>
    </row>
    <row r="332" spans="1:41" ht="14.5" x14ac:dyDescent="0.35">
      <c r="A332" s="19"/>
      <c r="B332" s="20"/>
      <c r="C332" s="19"/>
      <c r="D332" s="19"/>
    </row>
    <row r="333" spans="1:41" ht="14.5" x14ac:dyDescent="0.35">
      <c r="A333" s="19"/>
      <c r="B333" s="20"/>
      <c r="C333" s="19"/>
      <c r="D333" s="19"/>
    </row>
    <row r="334" spans="1:41" ht="14.5" x14ac:dyDescent="0.35">
      <c r="A334" s="19"/>
      <c r="B334" s="20"/>
      <c r="C334" s="19"/>
      <c r="D334" s="19"/>
    </row>
    <row r="335" spans="1:41" ht="14.5" x14ac:dyDescent="0.35">
      <c r="A335" s="19"/>
      <c r="B335" s="20"/>
      <c r="C335" s="19"/>
      <c r="D335" s="19"/>
    </row>
    <row r="336" spans="1:41" ht="14.5" x14ac:dyDescent="0.35">
      <c r="A336" s="19"/>
      <c r="B336" s="20"/>
      <c r="C336" s="19"/>
      <c r="D336" s="19"/>
    </row>
    <row r="337" spans="1:41" ht="14.5" x14ac:dyDescent="0.35">
      <c r="A337" s="19"/>
      <c r="B337" s="20"/>
      <c r="C337" s="19"/>
      <c r="D337" s="19"/>
    </row>
    <row r="338" spans="1:41" ht="14.5" x14ac:dyDescent="0.35">
      <c r="A338" s="19"/>
      <c r="B338" s="20"/>
      <c r="C338" s="19"/>
      <c r="D338" s="19"/>
    </row>
    <row r="339" spans="1:41" ht="14.5" x14ac:dyDescent="0.35">
      <c r="A339" s="19"/>
      <c r="B339" s="20"/>
      <c r="C339" s="19"/>
      <c r="D339" s="19"/>
    </row>
    <row r="340" spans="1:41" ht="14.5" x14ac:dyDescent="0.35">
      <c r="A340" s="19"/>
      <c r="B340" s="20"/>
      <c r="C340" s="19"/>
      <c r="D340" s="19"/>
    </row>
    <row r="341" spans="1:41" ht="14.5" x14ac:dyDescent="0.35">
      <c r="A341" s="19"/>
      <c r="B341" s="20"/>
      <c r="C341" s="19"/>
      <c r="D341" s="19"/>
    </row>
    <row r="342" spans="1:41" ht="14.5" x14ac:dyDescent="0.35">
      <c r="A342" s="19"/>
      <c r="B342" s="20"/>
      <c r="C342" s="19"/>
      <c r="D342" s="19"/>
    </row>
    <row r="343" spans="1:41" ht="14.5" x14ac:dyDescent="0.35">
      <c r="A343" s="19"/>
      <c r="B343" s="20"/>
      <c r="C343" s="19"/>
      <c r="D343" s="19"/>
    </row>
    <row r="344" spans="1:41" ht="14.5" x14ac:dyDescent="0.35">
      <c r="A344" s="19"/>
      <c r="B344" s="20"/>
      <c r="C344" s="19"/>
      <c r="D344" s="19"/>
    </row>
    <row r="345" spans="1:41" ht="14.5" x14ac:dyDescent="0.35">
      <c r="A345" s="19"/>
      <c r="B345" s="20"/>
      <c r="C345" s="19"/>
      <c r="D345" s="1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  <c r="AJ345" s="49"/>
      <c r="AK345" s="49"/>
      <c r="AL345" s="49"/>
      <c r="AM345" s="49"/>
      <c r="AN345" s="49"/>
      <c r="AO345" s="49"/>
    </row>
    <row r="346" spans="1:41" ht="14.5" x14ac:dyDescent="0.35">
      <c r="A346" s="19"/>
      <c r="B346" s="20"/>
      <c r="C346" s="19"/>
      <c r="D346" s="19"/>
    </row>
    <row r="347" spans="1:41" ht="14.5" x14ac:dyDescent="0.35">
      <c r="A347" s="19"/>
      <c r="B347" s="20"/>
      <c r="C347" s="19"/>
      <c r="D347" s="19"/>
    </row>
    <row r="348" spans="1:41" ht="14.5" x14ac:dyDescent="0.35">
      <c r="A348" s="19"/>
      <c r="B348" s="20"/>
      <c r="C348" s="19"/>
      <c r="D348" s="19"/>
    </row>
    <row r="349" spans="1:41" ht="14.5" x14ac:dyDescent="0.35">
      <c r="A349" s="19"/>
      <c r="B349" s="20"/>
      <c r="C349" s="19"/>
      <c r="D349" s="19"/>
    </row>
    <row r="350" spans="1:41" ht="14.5" x14ac:dyDescent="0.35">
      <c r="A350" s="19"/>
      <c r="B350" s="20"/>
      <c r="C350" s="19"/>
      <c r="D350" s="19"/>
    </row>
    <row r="351" spans="1:41" ht="14.5" x14ac:dyDescent="0.35">
      <c r="A351" s="19"/>
      <c r="B351" s="20"/>
      <c r="C351" s="19"/>
      <c r="D351" s="19"/>
    </row>
    <row r="352" spans="1:41" ht="14.5" x14ac:dyDescent="0.35">
      <c r="A352" s="19"/>
      <c r="B352" s="20"/>
      <c r="C352" s="19"/>
      <c r="D352" s="19"/>
    </row>
    <row r="353" spans="1:31" ht="14.5" x14ac:dyDescent="0.35">
      <c r="A353" s="19"/>
      <c r="B353" s="20"/>
      <c r="C353" s="19"/>
      <c r="D353" s="19"/>
    </row>
    <row r="354" spans="1:31" ht="14.5" x14ac:dyDescent="0.35">
      <c r="A354" s="19"/>
      <c r="B354" s="20"/>
      <c r="C354" s="19"/>
      <c r="D354" s="19"/>
    </row>
    <row r="355" spans="1:31" ht="14.5" x14ac:dyDescent="0.35">
      <c r="A355" s="19"/>
      <c r="B355" s="20"/>
      <c r="C355" s="19"/>
      <c r="D355" s="19"/>
    </row>
    <row r="356" spans="1:31" ht="14.5" x14ac:dyDescent="0.35">
      <c r="A356" s="19"/>
      <c r="B356" s="20"/>
      <c r="C356" s="19"/>
      <c r="D356" s="19"/>
    </row>
    <row r="357" spans="1:31" ht="14.5" x14ac:dyDescent="0.35">
      <c r="A357" s="19"/>
      <c r="B357" s="20"/>
      <c r="C357" s="19"/>
      <c r="D357" s="19"/>
    </row>
    <row r="358" spans="1:31" ht="14.5" x14ac:dyDescent="0.35">
      <c r="A358" s="19"/>
      <c r="B358" s="20"/>
      <c r="C358" s="19"/>
      <c r="D358" s="19"/>
    </row>
    <row r="359" spans="1:31" ht="14.5" x14ac:dyDescent="0.35">
      <c r="A359" s="19"/>
      <c r="B359" s="20"/>
      <c r="C359" s="19"/>
      <c r="D359" s="19"/>
    </row>
    <row r="360" spans="1:31" ht="14.5" x14ac:dyDescent="0.35">
      <c r="A360" s="19"/>
      <c r="B360" s="20"/>
      <c r="C360" s="19"/>
      <c r="D360" s="19"/>
      <c r="AC360" s="48"/>
      <c r="AD360" s="48"/>
      <c r="AE360" s="48"/>
    </row>
    <row r="361" spans="1:31" ht="14.5" x14ac:dyDescent="0.35">
      <c r="A361" s="19"/>
      <c r="B361" s="20"/>
      <c r="C361" s="19"/>
      <c r="D361" s="19"/>
    </row>
    <row r="362" spans="1:31" ht="14.5" x14ac:dyDescent="0.35">
      <c r="A362" s="19"/>
      <c r="B362" s="20"/>
      <c r="C362" s="19"/>
      <c r="D362" s="19"/>
    </row>
    <row r="363" spans="1:31" ht="14.5" x14ac:dyDescent="0.35">
      <c r="A363" s="19"/>
      <c r="B363" s="20"/>
      <c r="C363" s="19"/>
      <c r="D363" s="19"/>
    </row>
    <row r="364" spans="1:31" ht="14.5" x14ac:dyDescent="0.35">
      <c r="A364" s="19"/>
      <c r="B364" s="20"/>
      <c r="C364" s="19"/>
      <c r="D364" s="19"/>
    </row>
    <row r="365" spans="1:31" ht="14.5" x14ac:dyDescent="0.35">
      <c r="A365" s="19"/>
      <c r="B365" s="20"/>
      <c r="C365" s="19"/>
      <c r="D365" s="19"/>
    </row>
    <row r="366" spans="1:31" ht="14.5" x14ac:dyDescent="0.35">
      <c r="A366" s="19"/>
      <c r="B366" s="20"/>
      <c r="C366" s="19"/>
      <c r="D366" s="19"/>
    </row>
    <row r="367" spans="1:31" ht="14.5" x14ac:dyDescent="0.35">
      <c r="A367" s="19"/>
      <c r="B367" s="20"/>
      <c r="C367" s="19"/>
      <c r="D367" s="19"/>
    </row>
    <row r="368" spans="1:31" ht="14.5" x14ac:dyDescent="0.35">
      <c r="A368" s="19"/>
      <c r="B368" s="20"/>
      <c r="C368" s="19"/>
      <c r="D368" s="19"/>
    </row>
    <row r="369" spans="1:31" ht="14.5" x14ac:dyDescent="0.35">
      <c r="A369" s="19"/>
      <c r="B369" s="20"/>
      <c r="C369" s="19"/>
      <c r="D369" s="19"/>
    </row>
    <row r="370" spans="1:31" ht="14.5" x14ac:dyDescent="0.35">
      <c r="A370" s="19"/>
      <c r="B370" s="20"/>
      <c r="C370" s="19"/>
      <c r="D370" s="19"/>
    </row>
    <row r="371" spans="1:31" ht="14.5" x14ac:dyDescent="0.35">
      <c r="A371" s="19"/>
      <c r="B371" s="20"/>
      <c r="C371" s="19"/>
      <c r="D371" s="19"/>
    </row>
    <row r="372" spans="1:31" ht="14.5" x14ac:dyDescent="0.35">
      <c r="A372" s="19"/>
      <c r="B372" s="20"/>
      <c r="C372" s="19"/>
      <c r="D372" s="19"/>
    </row>
    <row r="373" spans="1:31" ht="14.5" x14ac:dyDescent="0.35">
      <c r="A373" s="19"/>
      <c r="B373" s="20"/>
      <c r="C373" s="19"/>
      <c r="D373" s="19"/>
    </row>
    <row r="374" spans="1:31" ht="14.5" x14ac:dyDescent="0.35">
      <c r="A374" s="19"/>
      <c r="B374" s="20"/>
      <c r="C374" s="19"/>
      <c r="D374" s="19"/>
      <c r="E374" s="48"/>
      <c r="F374" s="48"/>
      <c r="G374" s="48"/>
      <c r="H374" s="48"/>
      <c r="I374" s="48"/>
      <c r="J374" s="48"/>
      <c r="AC374" s="48"/>
      <c r="AD374" s="48"/>
      <c r="AE374" s="48"/>
    </row>
    <row r="375" spans="1:31" ht="14.5" x14ac:dyDescent="0.35">
      <c r="A375" s="19"/>
      <c r="B375" s="20"/>
      <c r="C375" s="19"/>
      <c r="D375" s="19"/>
    </row>
    <row r="376" spans="1:31" ht="14.5" x14ac:dyDescent="0.35">
      <c r="A376" s="19"/>
      <c r="B376" s="20"/>
      <c r="C376" s="19"/>
      <c r="D376" s="19"/>
    </row>
    <row r="377" spans="1:31" ht="14.5" x14ac:dyDescent="0.35">
      <c r="A377" s="19"/>
      <c r="B377" s="20"/>
      <c r="C377" s="19"/>
      <c r="D377" s="19"/>
    </row>
    <row r="378" spans="1:31" ht="14.5" x14ac:dyDescent="0.35">
      <c r="A378" s="19"/>
      <c r="B378" s="20"/>
      <c r="C378" s="19"/>
      <c r="D378" s="19"/>
    </row>
    <row r="379" spans="1:31" ht="14.5" x14ac:dyDescent="0.35">
      <c r="A379" s="19"/>
      <c r="B379" s="20"/>
      <c r="C379" s="19"/>
      <c r="D379" s="19"/>
    </row>
    <row r="380" spans="1:31" ht="14.5" x14ac:dyDescent="0.35">
      <c r="A380" s="19"/>
      <c r="B380" s="20"/>
      <c r="C380" s="19"/>
      <c r="D380" s="19"/>
    </row>
    <row r="381" spans="1:31" ht="14.5" x14ac:dyDescent="0.35">
      <c r="A381" s="19"/>
      <c r="B381" s="20"/>
      <c r="C381" s="19"/>
      <c r="D381" s="19"/>
    </row>
    <row r="382" spans="1:31" ht="14.5" x14ac:dyDescent="0.35">
      <c r="A382" s="19"/>
      <c r="B382" s="20"/>
      <c r="C382" s="19"/>
      <c r="D382" s="19"/>
    </row>
    <row r="383" spans="1:31" ht="14.5" x14ac:dyDescent="0.35">
      <c r="A383" s="19"/>
      <c r="B383" s="20"/>
      <c r="C383" s="19"/>
      <c r="D383" s="19"/>
    </row>
    <row r="384" spans="1:31" ht="14.5" x14ac:dyDescent="0.35">
      <c r="A384" s="19"/>
      <c r="B384" s="20"/>
      <c r="C384" s="19"/>
      <c r="D384" s="19"/>
      <c r="AC384" s="48"/>
      <c r="AD384" s="48"/>
      <c r="AE384" s="48"/>
    </row>
    <row r="385" spans="1:4" ht="14.5" x14ac:dyDescent="0.35">
      <c r="A385" s="19"/>
      <c r="B385" s="20"/>
      <c r="C385" s="19"/>
      <c r="D385" s="19"/>
    </row>
    <row r="386" spans="1:4" ht="14.5" x14ac:dyDescent="0.35">
      <c r="A386" s="19"/>
      <c r="B386" s="20"/>
      <c r="C386" s="19"/>
      <c r="D386" s="19"/>
    </row>
    <row r="387" spans="1:4" ht="14.5" x14ac:dyDescent="0.35">
      <c r="A387" s="19"/>
      <c r="B387" s="20"/>
      <c r="C387" s="19"/>
      <c r="D387" s="19"/>
    </row>
    <row r="388" spans="1:4" ht="14.5" x14ac:dyDescent="0.35">
      <c r="A388" s="19"/>
      <c r="B388" s="20"/>
      <c r="C388" s="19"/>
      <c r="D388" s="19"/>
    </row>
    <row r="389" spans="1:4" ht="14.5" x14ac:dyDescent="0.35">
      <c r="A389" s="19"/>
      <c r="B389" s="20"/>
      <c r="C389" s="19"/>
      <c r="D389" s="19"/>
    </row>
    <row r="390" spans="1:4" ht="14.5" x14ac:dyDescent="0.35">
      <c r="A390" s="19"/>
      <c r="B390" s="20"/>
      <c r="C390" s="19"/>
      <c r="D390" s="19"/>
    </row>
    <row r="391" spans="1:4" ht="14.5" x14ac:dyDescent="0.35">
      <c r="A391" s="19"/>
      <c r="B391" s="20"/>
      <c r="C391" s="19"/>
      <c r="D391" s="19"/>
    </row>
    <row r="392" spans="1:4" ht="14.5" x14ac:dyDescent="0.35">
      <c r="A392" s="19"/>
      <c r="B392" s="20"/>
      <c r="C392" s="19"/>
      <c r="D392" s="19"/>
    </row>
    <row r="393" spans="1:4" ht="14.5" x14ac:dyDescent="0.35">
      <c r="A393" s="19"/>
      <c r="B393" s="20"/>
      <c r="C393" s="19"/>
      <c r="D393" s="19"/>
    </row>
    <row r="394" spans="1:4" ht="14.5" x14ac:dyDescent="0.35">
      <c r="A394" s="19"/>
      <c r="B394" s="20"/>
      <c r="C394" s="19"/>
      <c r="D394" s="19"/>
    </row>
    <row r="395" spans="1:4" ht="14.5" x14ac:dyDescent="0.35">
      <c r="A395" s="19"/>
      <c r="B395" s="20"/>
      <c r="C395" s="19"/>
      <c r="D395" s="19"/>
    </row>
    <row r="396" spans="1:4" ht="14.5" x14ac:dyDescent="0.35">
      <c r="A396" s="19"/>
      <c r="B396" s="20"/>
      <c r="C396" s="19"/>
      <c r="D396" s="19"/>
    </row>
    <row r="397" spans="1:4" ht="14.5" x14ac:dyDescent="0.35">
      <c r="A397" s="19"/>
      <c r="B397" s="20"/>
      <c r="C397" s="19"/>
      <c r="D397" s="19"/>
    </row>
    <row r="398" spans="1:4" ht="14.5" x14ac:dyDescent="0.35">
      <c r="A398" s="19"/>
      <c r="B398" s="20"/>
      <c r="C398" s="19"/>
      <c r="D398" s="19"/>
    </row>
    <row r="399" spans="1:4" ht="14.5" x14ac:dyDescent="0.35">
      <c r="A399" s="19"/>
      <c r="B399" s="20"/>
      <c r="C399" s="19"/>
      <c r="D399" s="19"/>
    </row>
    <row r="400" spans="1:4" ht="14.5" x14ac:dyDescent="0.35">
      <c r="A400" s="19"/>
      <c r="B400" s="20"/>
      <c r="C400" s="19"/>
      <c r="D400" s="19"/>
    </row>
    <row r="401" spans="1:41" ht="14.5" x14ac:dyDescent="0.35">
      <c r="A401" s="19"/>
      <c r="B401" s="20"/>
      <c r="C401" s="19"/>
      <c r="D401" s="19"/>
    </row>
    <row r="402" spans="1:41" ht="14.5" x14ac:dyDescent="0.35">
      <c r="A402" s="19"/>
      <c r="B402" s="20"/>
      <c r="C402" s="19"/>
      <c r="D402" s="19"/>
    </row>
    <row r="403" spans="1:41" ht="14.5" x14ac:dyDescent="0.35">
      <c r="A403" s="19"/>
      <c r="B403" s="20"/>
      <c r="C403" s="19"/>
      <c r="D403" s="19"/>
    </row>
    <row r="404" spans="1:41" ht="14.5" x14ac:dyDescent="0.35">
      <c r="A404" s="19"/>
      <c r="B404" s="20"/>
      <c r="C404" s="19"/>
      <c r="D404" s="19"/>
    </row>
    <row r="405" spans="1:41" ht="14.5" x14ac:dyDescent="0.35">
      <c r="A405" s="19"/>
      <c r="B405" s="20"/>
      <c r="C405" s="19"/>
      <c r="D405" s="19"/>
    </row>
    <row r="406" spans="1:41" ht="14.5" x14ac:dyDescent="0.35">
      <c r="A406" s="19"/>
      <c r="B406" s="20"/>
      <c r="C406" s="19"/>
      <c r="D406" s="19"/>
    </row>
    <row r="407" spans="1:41" ht="14.5" x14ac:dyDescent="0.35">
      <c r="A407" s="19"/>
      <c r="B407" s="20"/>
      <c r="C407" s="19"/>
      <c r="D407" s="19"/>
    </row>
    <row r="408" spans="1:41" ht="14.5" x14ac:dyDescent="0.35">
      <c r="A408" s="19"/>
      <c r="B408" s="20"/>
      <c r="C408" s="19"/>
      <c r="D408" s="19"/>
    </row>
    <row r="409" spans="1:41" ht="14.5" x14ac:dyDescent="0.35">
      <c r="A409" s="19"/>
      <c r="B409" s="20"/>
      <c r="C409" s="19"/>
      <c r="D409" s="19"/>
    </row>
    <row r="410" spans="1:41" ht="14.5" x14ac:dyDescent="0.35">
      <c r="A410" s="19"/>
      <c r="B410" s="20"/>
      <c r="C410" s="19"/>
      <c r="D410" s="19"/>
    </row>
    <row r="411" spans="1:41" ht="14.5" x14ac:dyDescent="0.35">
      <c r="A411" s="19"/>
      <c r="B411" s="20"/>
      <c r="C411" s="19"/>
      <c r="D411" s="1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  <c r="AG411" s="49"/>
      <c r="AH411" s="49"/>
      <c r="AI411" s="49"/>
      <c r="AJ411" s="49"/>
      <c r="AK411" s="49"/>
      <c r="AL411" s="49"/>
      <c r="AM411" s="49"/>
      <c r="AN411" s="49"/>
      <c r="AO411" s="49"/>
    </row>
    <row r="412" spans="1:41" ht="14.5" x14ac:dyDescent="0.35">
      <c r="A412" s="19"/>
      <c r="B412" s="20"/>
      <c r="C412" s="19"/>
      <c r="D412" s="19"/>
    </row>
    <row r="413" spans="1:41" ht="14.5" x14ac:dyDescent="0.35">
      <c r="A413" s="19"/>
      <c r="B413" s="20"/>
      <c r="C413" s="19"/>
      <c r="D413" s="19"/>
    </row>
    <row r="414" spans="1:41" ht="14.5" x14ac:dyDescent="0.35">
      <c r="A414" s="19"/>
      <c r="B414" s="20"/>
      <c r="C414" s="19"/>
      <c r="D414" s="19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T414" s="48"/>
      <c r="U414" s="48"/>
      <c r="V414" s="48"/>
      <c r="W414" s="48"/>
      <c r="X414" s="48"/>
      <c r="Y414" s="48"/>
      <c r="Z414" s="48"/>
      <c r="AA414" s="48"/>
      <c r="AB414" s="48"/>
      <c r="AF414" s="48"/>
      <c r="AG414" s="48"/>
      <c r="AH414" s="48"/>
      <c r="AL414" s="48"/>
      <c r="AM414" s="48"/>
      <c r="AN414" s="48"/>
    </row>
    <row r="415" spans="1:41" ht="14.5" x14ac:dyDescent="0.35">
      <c r="A415" s="19"/>
      <c r="B415" s="20"/>
      <c r="C415" s="19"/>
      <c r="D415" s="19"/>
    </row>
    <row r="416" spans="1:41" ht="14.5" x14ac:dyDescent="0.35">
      <c r="A416" s="19"/>
      <c r="B416" s="20"/>
      <c r="C416" s="19"/>
      <c r="D416" s="19"/>
    </row>
    <row r="417" spans="1:4" ht="14.5" x14ac:dyDescent="0.35">
      <c r="A417" s="19"/>
      <c r="B417" s="20"/>
      <c r="C417" s="19"/>
      <c r="D417" s="19"/>
    </row>
    <row r="418" spans="1:4" ht="14.5" x14ac:dyDescent="0.35">
      <c r="A418" s="19"/>
      <c r="B418" s="20"/>
      <c r="C418" s="19"/>
      <c r="D418" s="19"/>
    </row>
    <row r="419" spans="1:4" ht="14.5" x14ac:dyDescent="0.35">
      <c r="A419" s="19"/>
      <c r="B419" s="20"/>
      <c r="C419" s="19"/>
      <c r="D419" s="19"/>
    </row>
    <row r="420" spans="1:4" ht="14.5" x14ac:dyDescent="0.35">
      <c r="A420" s="19"/>
      <c r="B420" s="20"/>
      <c r="C420" s="19"/>
      <c r="D420" s="19"/>
    </row>
    <row r="421" spans="1:4" ht="14.5" x14ac:dyDescent="0.35">
      <c r="A421" s="19"/>
      <c r="B421" s="20"/>
      <c r="C421" s="19"/>
      <c r="D421" s="19"/>
    </row>
    <row r="422" spans="1:4" ht="14.5" x14ac:dyDescent="0.35">
      <c r="A422" s="19"/>
      <c r="B422" s="20"/>
      <c r="C422" s="19"/>
      <c r="D422" s="19"/>
    </row>
    <row r="423" spans="1:4" ht="14.5" x14ac:dyDescent="0.35">
      <c r="A423" s="19"/>
      <c r="B423" s="20"/>
      <c r="C423" s="19"/>
      <c r="D423" s="19"/>
    </row>
    <row r="424" spans="1:4" ht="14.5" x14ac:dyDescent="0.35">
      <c r="A424" s="19"/>
      <c r="B424" s="20"/>
      <c r="C424" s="19"/>
      <c r="D424" s="19"/>
    </row>
    <row r="425" spans="1:4" ht="14.5" x14ac:dyDescent="0.35">
      <c r="A425" s="19"/>
      <c r="B425" s="20"/>
      <c r="C425" s="19"/>
      <c r="D425" s="19"/>
    </row>
    <row r="426" spans="1:4" ht="14.5" x14ac:dyDescent="0.35">
      <c r="A426" s="19"/>
      <c r="B426" s="20"/>
      <c r="C426" s="19"/>
      <c r="D426" s="19"/>
    </row>
    <row r="427" spans="1:4" ht="14.5" x14ac:dyDescent="0.35">
      <c r="A427" s="19"/>
      <c r="B427" s="20"/>
      <c r="C427" s="19"/>
      <c r="D427" s="19"/>
    </row>
    <row r="428" spans="1:4" ht="14.5" x14ac:dyDescent="0.35">
      <c r="A428" s="19"/>
      <c r="B428" s="20"/>
      <c r="C428" s="19"/>
      <c r="D428" s="19"/>
    </row>
    <row r="429" spans="1:4" ht="14.5" x14ac:dyDescent="0.35">
      <c r="A429" s="19"/>
      <c r="B429" s="20"/>
      <c r="C429" s="19"/>
      <c r="D429" s="19"/>
    </row>
    <row r="430" spans="1:4" ht="14.5" x14ac:dyDescent="0.35">
      <c r="A430" s="19"/>
      <c r="B430" s="20"/>
      <c r="C430" s="19"/>
      <c r="D430" s="19"/>
    </row>
    <row r="431" spans="1:4" ht="14.5" x14ac:dyDescent="0.35">
      <c r="A431" s="19"/>
      <c r="B431" s="20"/>
      <c r="C431" s="19"/>
      <c r="D431" s="19"/>
    </row>
    <row r="432" spans="1:4" ht="14.5" x14ac:dyDescent="0.35">
      <c r="A432" s="19"/>
      <c r="B432" s="20"/>
      <c r="C432" s="19"/>
      <c r="D432" s="19"/>
    </row>
    <row r="433" spans="1:41" ht="14.5" x14ac:dyDescent="0.35">
      <c r="A433" s="19"/>
      <c r="B433" s="20"/>
      <c r="C433" s="19"/>
      <c r="D433" s="19"/>
    </row>
    <row r="434" spans="1:41" ht="14.5" x14ac:dyDescent="0.35">
      <c r="A434" s="19"/>
      <c r="B434" s="20"/>
      <c r="C434" s="19"/>
      <c r="D434" s="19"/>
    </row>
    <row r="435" spans="1:41" ht="14.5" x14ac:dyDescent="0.35">
      <c r="A435" s="19"/>
      <c r="B435" s="20"/>
      <c r="C435" s="19"/>
      <c r="D435" s="19"/>
    </row>
    <row r="436" spans="1:41" ht="14.5" x14ac:dyDescent="0.35">
      <c r="A436" s="19"/>
      <c r="B436" s="20"/>
      <c r="C436" s="19"/>
      <c r="D436" s="19"/>
    </row>
    <row r="437" spans="1:41" ht="14.5" x14ac:dyDescent="0.35">
      <c r="A437" s="19"/>
      <c r="B437" s="20"/>
      <c r="C437" s="19"/>
      <c r="D437" s="19"/>
    </row>
    <row r="438" spans="1:41" ht="14.5" x14ac:dyDescent="0.35">
      <c r="A438" s="19"/>
      <c r="B438" s="20"/>
      <c r="C438" s="19"/>
      <c r="D438" s="19"/>
    </row>
    <row r="439" spans="1:41" ht="14.5" x14ac:dyDescent="0.35">
      <c r="A439" s="19"/>
      <c r="B439" s="20"/>
      <c r="C439" s="19"/>
      <c r="D439" s="19"/>
    </row>
    <row r="440" spans="1:41" ht="14.5" x14ac:dyDescent="0.35">
      <c r="A440" s="19"/>
      <c r="B440" s="20"/>
      <c r="C440" s="19"/>
      <c r="D440" s="19"/>
    </row>
    <row r="441" spans="1:41" ht="14.5" x14ac:dyDescent="0.35">
      <c r="A441" s="19"/>
      <c r="B441" s="20"/>
      <c r="C441" s="19"/>
      <c r="D441" s="19"/>
    </row>
    <row r="442" spans="1:41" ht="14.5" x14ac:dyDescent="0.35">
      <c r="A442" s="19"/>
      <c r="B442" s="20"/>
      <c r="C442" s="19"/>
      <c r="D442" s="19"/>
    </row>
    <row r="443" spans="1:41" ht="14.5" x14ac:dyDescent="0.35">
      <c r="A443" s="19"/>
      <c r="B443" s="20"/>
      <c r="C443" s="19"/>
      <c r="D443" s="1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9"/>
      <c r="AN443" s="49"/>
      <c r="AO443" s="49"/>
    </row>
    <row r="444" spans="1:41" ht="14.5" x14ac:dyDescent="0.35">
      <c r="A444" s="19"/>
      <c r="B444" s="20"/>
      <c r="C444" s="19"/>
      <c r="D444" s="19"/>
    </row>
    <row r="445" spans="1:41" ht="14.5" x14ac:dyDescent="0.35">
      <c r="A445" s="19"/>
      <c r="B445" s="20"/>
      <c r="C445" s="19"/>
      <c r="D445" s="19"/>
    </row>
    <row r="446" spans="1:41" ht="14.5" x14ac:dyDescent="0.35">
      <c r="A446" s="19"/>
      <c r="B446" s="20"/>
      <c r="C446" s="19"/>
      <c r="D446" s="19"/>
    </row>
    <row r="447" spans="1:41" ht="14.5" x14ac:dyDescent="0.35">
      <c r="A447" s="19"/>
      <c r="B447" s="20"/>
      <c r="C447" s="19"/>
      <c r="D447" s="19"/>
    </row>
    <row r="448" spans="1:41" ht="14.5" x14ac:dyDescent="0.35">
      <c r="A448" s="19"/>
      <c r="B448" s="20"/>
      <c r="C448" s="19"/>
      <c r="D448" s="19"/>
    </row>
    <row r="449" spans="1:41" ht="14.5" x14ac:dyDescent="0.35">
      <c r="A449" s="19"/>
      <c r="B449" s="20"/>
      <c r="C449" s="19"/>
      <c r="D449" s="19"/>
    </row>
    <row r="450" spans="1:41" ht="14.5" x14ac:dyDescent="0.35">
      <c r="A450" s="19"/>
      <c r="B450" s="20"/>
      <c r="C450" s="19"/>
      <c r="D450" s="19"/>
    </row>
    <row r="451" spans="1:41" ht="14.5" x14ac:dyDescent="0.35">
      <c r="A451" s="19"/>
      <c r="B451" s="20"/>
      <c r="C451" s="19"/>
      <c r="D451" s="19"/>
    </row>
    <row r="452" spans="1:41" ht="14.5" x14ac:dyDescent="0.35">
      <c r="A452" s="19"/>
      <c r="B452" s="20"/>
      <c r="C452" s="19"/>
      <c r="D452" s="19"/>
    </row>
    <row r="453" spans="1:41" ht="14.5" x14ac:dyDescent="0.35">
      <c r="A453" s="19"/>
      <c r="B453" s="20"/>
      <c r="C453" s="19"/>
      <c r="D453" s="19"/>
    </row>
    <row r="454" spans="1:41" ht="14.5" x14ac:dyDescent="0.35">
      <c r="A454" s="19"/>
      <c r="B454" s="20"/>
      <c r="C454" s="19"/>
      <c r="D454" s="19"/>
    </row>
    <row r="455" spans="1:41" ht="14.5" x14ac:dyDescent="0.35">
      <c r="A455" s="19"/>
      <c r="B455" s="20"/>
      <c r="C455" s="19"/>
      <c r="D455" s="19"/>
    </row>
    <row r="456" spans="1:41" ht="14.5" x14ac:dyDescent="0.35">
      <c r="A456" s="19"/>
      <c r="B456" s="20"/>
      <c r="C456" s="19"/>
      <c r="D456" s="19"/>
    </row>
    <row r="457" spans="1:41" ht="14.5" x14ac:dyDescent="0.35">
      <c r="A457" s="19"/>
      <c r="B457" s="20"/>
      <c r="C457" s="19"/>
      <c r="D457" s="19"/>
    </row>
    <row r="458" spans="1:41" ht="14.5" x14ac:dyDescent="0.35">
      <c r="A458" s="19"/>
      <c r="B458" s="20"/>
      <c r="C458" s="19"/>
      <c r="D458" s="1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</row>
    <row r="459" spans="1:41" ht="14.5" x14ac:dyDescent="0.35">
      <c r="A459" s="19"/>
      <c r="B459" s="20"/>
      <c r="C459" s="19"/>
      <c r="D459" s="19"/>
    </row>
    <row r="460" spans="1:41" ht="14.5" x14ac:dyDescent="0.35">
      <c r="A460" s="19"/>
      <c r="B460" s="20"/>
      <c r="C460" s="19"/>
      <c r="D460" s="19"/>
    </row>
    <row r="461" spans="1:41" ht="14.5" x14ac:dyDescent="0.35">
      <c r="A461" s="19"/>
      <c r="B461" s="20"/>
      <c r="C461" s="19"/>
      <c r="D461" s="19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L461" s="48"/>
      <c r="AM461" s="48"/>
      <c r="AN461" s="48"/>
    </row>
    <row r="462" spans="1:41" ht="14.5" x14ac:dyDescent="0.35">
      <c r="A462" s="19"/>
      <c r="B462" s="20"/>
      <c r="C462" s="19"/>
      <c r="D462" s="19"/>
    </row>
    <row r="463" spans="1:41" ht="14.5" x14ac:dyDescent="0.35">
      <c r="A463" s="19"/>
      <c r="B463" s="20"/>
      <c r="C463" s="19"/>
      <c r="D463" s="19"/>
    </row>
    <row r="464" spans="1:41" ht="14.5" x14ac:dyDescent="0.35">
      <c r="A464" s="19"/>
      <c r="B464" s="20"/>
      <c r="C464" s="19"/>
      <c r="D464" s="19"/>
    </row>
    <row r="465" spans="1:41" ht="14.5" x14ac:dyDescent="0.35">
      <c r="A465" s="19"/>
      <c r="B465" s="20"/>
      <c r="C465" s="19"/>
      <c r="D465" s="19"/>
    </row>
    <row r="466" spans="1:41" ht="14.5" x14ac:dyDescent="0.35">
      <c r="A466" s="19"/>
      <c r="B466" s="20"/>
      <c r="C466" s="19"/>
      <c r="D466" s="19"/>
    </row>
    <row r="467" spans="1:41" ht="14.5" x14ac:dyDescent="0.35">
      <c r="A467" s="19"/>
      <c r="B467" s="20"/>
      <c r="C467" s="19"/>
      <c r="D467" s="19"/>
    </row>
    <row r="468" spans="1:41" ht="14.5" x14ac:dyDescent="0.35">
      <c r="A468" s="19"/>
      <c r="B468" s="20"/>
      <c r="C468" s="19"/>
      <c r="D468" s="1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  <c r="AL468" s="49"/>
      <c r="AM468" s="49"/>
      <c r="AN468" s="49"/>
      <c r="AO468" s="49"/>
    </row>
    <row r="469" spans="1:41" ht="14.5" x14ac:dyDescent="0.35">
      <c r="A469" s="19"/>
      <c r="B469" s="20"/>
      <c r="C469" s="19"/>
      <c r="D469" s="1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</row>
    <row r="470" spans="1:41" ht="14.5" x14ac:dyDescent="0.35">
      <c r="A470" s="19"/>
      <c r="B470" s="20"/>
      <c r="C470" s="19"/>
      <c r="D470" s="19"/>
    </row>
    <row r="471" spans="1:41" ht="14.5" x14ac:dyDescent="0.35">
      <c r="A471" s="19"/>
      <c r="B471" s="20"/>
      <c r="C471" s="19"/>
      <c r="D471" s="19"/>
    </row>
    <row r="472" spans="1:41" ht="14.5" x14ac:dyDescent="0.35">
      <c r="A472" s="19"/>
      <c r="B472" s="20"/>
      <c r="C472" s="19"/>
      <c r="D472" s="19"/>
    </row>
    <row r="473" spans="1:41" ht="14.5" x14ac:dyDescent="0.35">
      <c r="A473" s="19"/>
      <c r="B473" s="20"/>
      <c r="C473" s="19"/>
      <c r="D473" s="19"/>
    </row>
    <row r="474" spans="1:41" ht="14.5" x14ac:dyDescent="0.35">
      <c r="A474" s="19"/>
      <c r="B474" s="20"/>
      <c r="C474" s="19"/>
      <c r="D474" s="19"/>
    </row>
    <row r="475" spans="1:41" ht="14.5" x14ac:dyDescent="0.35">
      <c r="A475" s="19"/>
      <c r="B475" s="20"/>
      <c r="C475" s="19"/>
      <c r="D475" s="19"/>
    </row>
    <row r="476" spans="1:41" ht="14.5" x14ac:dyDescent="0.35">
      <c r="A476" s="19"/>
      <c r="B476" s="20"/>
      <c r="C476" s="19"/>
      <c r="D476" s="19"/>
      <c r="E476" s="48"/>
      <c r="F476" s="48"/>
      <c r="G476" s="48"/>
      <c r="AC476" s="48"/>
      <c r="AD476" s="48"/>
      <c r="AE476" s="48"/>
    </row>
    <row r="477" spans="1:41" ht="14.5" x14ac:dyDescent="0.35">
      <c r="A477" s="19"/>
      <c r="B477" s="20"/>
      <c r="C477" s="19"/>
      <c r="D477" s="19"/>
    </row>
    <row r="478" spans="1:41" ht="14.5" x14ac:dyDescent="0.35">
      <c r="A478" s="19"/>
      <c r="B478" s="20"/>
      <c r="C478" s="19"/>
      <c r="D478" s="19"/>
      <c r="AC478" s="48"/>
      <c r="AD478" s="48"/>
      <c r="AE478" s="48"/>
    </row>
    <row r="479" spans="1:41" ht="14.5" x14ac:dyDescent="0.35">
      <c r="A479" s="19"/>
      <c r="B479" s="20"/>
      <c r="C479" s="19"/>
      <c r="D479" s="19"/>
    </row>
    <row r="480" spans="1:41" ht="14.5" x14ac:dyDescent="0.35">
      <c r="A480" s="19"/>
      <c r="B480" s="20"/>
      <c r="C480" s="19"/>
      <c r="D480" s="19"/>
    </row>
    <row r="481" spans="1:41" ht="14.5" x14ac:dyDescent="0.35">
      <c r="A481" s="19"/>
      <c r="B481" s="20"/>
      <c r="C481" s="19"/>
      <c r="D481" s="19"/>
      <c r="E481" s="48"/>
      <c r="F481" s="48"/>
      <c r="G481" s="48"/>
      <c r="H481" s="48"/>
      <c r="I481" s="48"/>
      <c r="J481" s="48"/>
      <c r="AC481" s="48"/>
      <c r="AD481" s="48"/>
      <c r="AE481" s="48"/>
    </row>
    <row r="482" spans="1:41" ht="14.5" x14ac:dyDescent="0.35">
      <c r="A482" s="19"/>
      <c r="B482" s="20"/>
      <c r="C482" s="19"/>
      <c r="D482" s="19"/>
    </row>
    <row r="483" spans="1:41" ht="14.5" x14ac:dyDescent="0.35">
      <c r="A483" s="19"/>
      <c r="B483" s="20"/>
      <c r="C483" s="19"/>
      <c r="D483" s="19"/>
    </row>
    <row r="484" spans="1:41" ht="14.5" x14ac:dyDescent="0.35">
      <c r="A484" s="19"/>
      <c r="B484" s="20"/>
      <c r="C484" s="19"/>
      <c r="D484" s="19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T484" s="48"/>
      <c r="U484" s="48"/>
      <c r="V484" s="48"/>
      <c r="W484" s="48"/>
      <c r="X484" s="48"/>
      <c r="Y484" s="48"/>
      <c r="Z484" s="48"/>
      <c r="AA484" s="48"/>
      <c r="AB484" s="48"/>
      <c r="AF484" s="48"/>
      <c r="AG484" s="48"/>
      <c r="AH484" s="48"/>
      <c r="AL484" s="48"/>
      <c r="AM484" s="48"/>
      <c r="AN484" s="48"/>
    </row>
    <row r="485" spans="1:41" ht="14.5" x14ac:dyDescent="0.35">
      <c r="A485" s="19"/>
      <c r="B485" s="20"/>
      <c r="C485" s="19"/>
      <c r="D485" s="19"/>
    </row>
    <row r="486" spans="1:41" ht="14.5" x14ac:dyDescent="0.35">
      <c r="A486" s="19"/>
      <c r="B486" s="20"/>
      <c r="C486" s="19"/>
      <c r="D486" s="19"/>
    </row>
    <row r="487" spans="1:41" ht="14.5" x14ac:dyDescent="0.35">
      <c r="A487" s="19"/>
      <c r="B487" s="20"/>
      <c r="C487" s="19"/>
      <c r="D487" s="19"/>
    </row>
    <row r="488" spans="1:41" ht="14.5" x14ac:dyDescent="0.35">
      <c r="A488" s="19"/>
      <c r="B488" s="20"/>
      <c r="C488" s="19"/>
      <c r="D488" s="19"/>
    </row>
    <row r="489" spans="1:41" ht="14.5" x14ac:dyDescent="0.35">
      <c r="A489" s="19"/>
      <c r="B489" s="20"/>
      <c r="C489" s="19"/>
      <c r="D489" s="19"/>
    </row>
    <row r="490" spans="1:41" ht="14.5" x14ac:dyDescent="0.35">
      <c r="A490" s="19"/>
      <c r="B490" s="20"/>
      <c r="C490" s="19"/>
      <c r="D490" s="19"/>
    </row>
    <row r="491" spans="1:41" ht="14.5" x14ac:dyDescent="0.35">
      <c r="A491" s="19"/>
      <c r="B491" s="20"/>
      <c r="C491" s="19"/>
      <c r="D491" s="19"/>
    </row>
    <row r="492" spans="1:41" ht="14.5" x14ac:dyDescent="0.35">
      <c r="A492" s="19"/>
      <c r="B492" s="20"/>
      <c r="C492" s="19"/>
      <c r="D492" s="19"/>
    </row>
    <row r="493" spans="1:41" ht="14.5" x14ac:dyDescent="0.35">
      <c r="A493" s="19"/>
      <c r="B493" s="20"/>
      <c r="C493" s="19"/>
      <c r="D493" s="19"/>
    </row>
    <row r="494" spans="1:41" ht="14.5" x14ac:dyDescent="0.35">
      <c r="A494" s="19"/>
      <c r="B494" s="20"/>
      <c r="C494" s="19"/>
      <c r="D494" s="19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</row>
    <row r="495" spans="1:41" ht="14.5" x14ac:dyDescent="0.35">
      <c r="A495" s="19"/>
      <c r="B495" s="20"/>
      <c r="C495" s="19"/>
      <c r="D495" s="19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</row>
    <row r="496" spans="1:41" ht="14.5" x14ac:dyDescent="0.35">
      <c r="A496" s="19"/>
      <c r="B496" s="20"/>
      <c r="C496" s="19"/>
      <c r="D496" s="19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</row>
    <row r="497" spans="1:41" ht="14.5" x14ac:dyDescent="0.35">
      <c r="A497" s="19"/>
      <c r="B497" s="20"/>
      <c r="C497" s="19"/>
      <c r="D497" s="19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</row>
    <row r="498" spans="1:41" ht="14.5" x14ac:dyDescent="0.35">
      <c r="A498" s="19"/>
      <c r="B498" s="20"/>
      <c r="C498" s="19"/>
      <c r="D498" s="19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</row>
    <row r="499" spans="1:41" ht="14.5" x14ac:dyDescent="0.35">
      <c r="A499" s="19"/>
      <c r="B499" s="20"/>
      <c r="C499" s="19"/>
      <c r="D499" s="19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</row>
    <row r="500" spans="1:41" ht="14.5" x14ac:dyDescent="0.35">
      <c r="A500" s="19"/>
      <c r="B500" s="20"/>
      <c r="C500" s="19"/>
      <c r="D500" s="19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</row>
    <row r="501" spans="1:41" ht="14.5" x14ac:dyDescent="0.35">
      <c r="A501" s="19"/>
      <c r="B501" s="20"/>
      <c r="C501" s="19"/>
      <c r="D501" s="19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</row>
    <row r="502" spans="1:41" ht="14.5" x14ac:dyDescent="0.35">
      <c r="A502" s="19"/>
      <c r="B502" s="20"/>
      <c r="C502" s="19"/>
      <c r="D502" s="19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</row>
    <row r="503" spans="1:41" ht="14.5" x14ac:dyDescent="0.35">
      <c r="A503" s="19"/>
      <c r="B503" s="20"/>
      <c r="C503" s="19"/>
      <c r="D503" s="19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</row>
    <row r="504" spans="1:41" ht="14.5" x14ac:dyDescent="0.35">
      <c r="A504" s="19"/>
      <c r="B504" s="20"/>
      <c r="C504" s="19"/>
      <c r="D504" s="19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</row>
    <row r="505" spans="1:41" ht="14.5" x14ac:dyDescent="0.35">
      <c r="A505" s="19"/>
      <c r="B505" s="20"/>
      <c r="C505" s="19"/>
      <c r="D505" s="19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</row>
    <row r="506" spans="1:41" ht="14.5" x14ac:dyDescent="0.35">
      <c r="A506" s="19"/>
      <c r="B506" s="20"/>
      <c r="C506" s="19"/>
      <c r="D506" s="19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</row>
    <row r="507" spans="1:41" ht="14.5" x14ac:dyDescent="0.35">
      <c r="A507" s="19"/>
      <c r="B507" s="20"/>
      <c r="C507" s="19"/>
      <c r="D507" s="19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</row>
    <row r="508" spans="1:41" ht="14.5" x14ac:dyDescent="0.35">
      <c r="A508" s="19"/>
      <c r="B508" s="20"/>
      <c r="C508" s="19"/>
      <c r="D508" s="19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</row>
    <row r="509" spans="1:41" ht="14.5" x14ac:dyDescent="0.35">
      <c r="A509" s="19"/>
      <c r="B509" s="20"/>
      <c r="C509" s="19"/>
      <c r="D509" s="19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</row>
    <row r="510" spans="1:41" ht="14.5" x14ac:dyDescent="0.35">
      <c r="A510" s="19"/>
      <c r="B510" s="20"/>
      <c r="C510" s="19"/>
      <c r="D510" s="19"/>
    </row>
    <row r="511" spans="1:41" ht="14.5" x14ac:dyDescent="0.35">
      <c r="A511" s="19"/>
      <c r="B511" s="20"/>
      <c r="C511" s="19"/>
      <c r="D511" s="19"/>
    </row>
    <row r="512" spans="1:41" ht="14.5" x14ac:dyDescent="0.35">
      <c r="A512" s="19"/>
      <c r="B512" s="20"/>
      <c r="C512" s="19"/>
      <c r="D512" s="19"/>
    </row>
    <row r="513" spans="1:41" ht="14.5" x14ac:dyDescent="0.35">
      <c r="A513" s="19"/>
      <c r="B513" s="20"/>
      <c r="C513" s="19"/>
      <c r="D513" s="19"/>
    </row>
    <row r="514" spans="1:41" ht="14.5" x14ac:dyDescent="0.35">
      <c r="A514" s="19"/>
      <c r="B514" s="20"/>
      <c r="C514" s="19"/>
      <c r="D514" s="19"/>
    </row>
    <row r="515" spans="1:41" ht="14.5" x14ac:dyDescent="0.35">
      <c r="A515" s="19"/>
      <c r="B515" s="20"/>
      <c r="C515" s="19"/>
      <c r="D515" s="19"/>
    </row>
    <row r="516" spans="1:41" ht="14.5" x14ac:dyDescent="0.35">
      <c r="A516" s="19"/>
      <c r="B516" s="20"/>
      <c r="C516" s="19"/>
      <c r="D516" s="19"/>
    </row>
    <row r="517" spans="1:41" ht="14.5" x14ac:dyDescent="0.35">
      <c r="A517" s="19"/>
      <c r="B517" s="20"/>
      <c r="C517" s="19"/>
      <c r="D517" s="19"/>
    </row>
    <row r="518" spans="1:41" ht="14.5" x14ac:dyDescent="0.35">
      <c r="A518" s="19"/>
      <c r="B518" s="20"/>
      <c r="C518" s="19"/>
      <c r="D518" s="19"/>
    </row>
    <row r="519" spans="1:41" ht="14.5" x14ac:dyDescent="0.35">
      <c r="A519" s="19"/>
      <c r="B519" s="20"/>
      <c r="C519" s="19"/>
      <c r="D519" s="19"/>
    </row>
    <row r="520" spans="1:41" ht="14.5" x14ac:dyDescent="0.35">
      <c r="A520" s="19"/>
      <c r="B520" s="20"/>
      <c r="C520" s="19"/>
      <c r="D520" s="19"/>
    </row>
    <row r="521" spans="1:41" ht="14.5" x14ac:dyDescent="0.35">
      <c r="A521" s="19"/>
      <c r="B521" s="20"/>
      <c r="C521" s="19"/>
      <c r="D521" s="19"/>
    </row>
    <row r="522" spans="1:41" ht="14.5" x14ac:dyDescent="0.35">
      <c r="A522" s="19"/>
      <c r="B522" s="20"/>
      <c r="C522" s="19"/>
      <c r="D522" s="19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W522" s="48"/>
      <c r="X522" s="48"/>
      <c r="Y522" s="48"/>
      <c r="Z522" s="48"/>
      <c r="AA522" s="48"/>
      <c r="AB522" s="48"/>
      <c r="AF522" s="48"/>
      <c r="AG522" s="48"/>
      <c r="AH522" s="48"/>
      <c r="AL522" s="48"/>
      <c r="AM522" s="48"/>
      <c r="AN522" s="48"/>
    </row>
    <row r="523" spans="1:41" ht="14.5" x14ac:dyDescent="0.35">
      <c r="A523" s="19"/>
      <c r="B523" s="20"/>
      <c r="C523" s="19"/>
      <c r="D523" s="19"/>
    </row>
    <row r="524" spans="1:41" ht="14.5" x14ac:dyDescent="0.35">
      <c r="A524" s="19"/>
      <c r="B524" s="20"/>
      <c r="C524" s="19"/>
      <c r="D524" s="19"/>
    </row>
    <row r="525" spans="1:41" ht="14.5" x14ac:dyDescent="0.35">
      <c r="A525" s="19"/>
      <c r="B525" s="20"/>
      <c r="C525" s="19"/>
      <c r="D525" s="1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9"/>
      <c r="AN525" s="49"/>
      <c r="AO525" s="49"/>
    </row>
    <row r="526" spans="1:41" ht="14.5" x14ac:dyDescent="0.35">
      <c r="A526" s="19"/>
      <c r="B526" s="20"/>
      <c r="C526" s="19"/>
      <c r="D526" s="1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9"/>
      <c r="AN526" s="49"/>
      <c r="AO526" s="49"/>
    </row>
    <row r="527" spans="1:41" ht="14.5" x14ac:dyDescent="0.35">
      <c r="A527" s="19"/>
      <c r="B527" s="20"/>
      <c r="C527" s="19"/>
      <c r="D527" s="19"/>
    </row>
    <row r="528" spans="1:41" ht="14.5" x14ac:dyDescent="0.35">
      <c r="A528" s="19"/>
      <c r="B528" s="20"/>
      <c r="C528" s="19"/>
      <c r="D528" s="19"/>
    </row>
    <row r="529" spans="1:40" ht="14.5" x14ac:dyDescent="0.35">
      <c r="A529" s="19"/>
      <c r="B529" s="20"/>
      <c r="C529" s="19"/>
      <c r="D529" s="19"/>
    </row>
    <row r="530" spans="1:40" ht="14.5" x14ac:dyDescent="0.35">
      <c r="A530" s="19"/>
      <c r="B530" s="20"/>
      <c r="C530" s="19"/>
      <c r="D530" s="19"/>
    </row>
    <row r="531" spans="1:40" ht="14.5" x14ac:dyDescent="0.35">
      <c r="A531" s="19"/>
      <c r="B531" s="20"/>
      <c r="C531" s="19"/>
      <c r="D531" s="19"/>
    </row>
    <row r="532" spans="1:40" ht="14.5" x14ac:dyDescent="0.35">
      <c r="A532" s="19"/>
      <c r="B532" s="20"/>
      <c r="C532" s="19"/>
      <c r="D532" s="19"/>
    </row>
    <row r="533" spans="1:40" ht="14.5" x14ac:dyDescent="0.35">
      <c r="A533" s="19"/>
      <c r="B533" s="20"/>
      <c r="C533" s="19"/>
      <c r="D533" s="19"/>
    </row>
    <row r="534" spans="1:40" ht="14.5" x14ac:dyDescent="0.35">
      <c r="A534" s="19"/>
      <c r="B534" s="20"/>
      <c r="C534" s="19"/>
      <c r="D534" s="19"/>
    </row>
    <row r="535" spans="1:40" ht="14.5" x14ac:dyDescent="0.35">
      <c r="A535" s="19"/>
      <c r="B535" s="20"/>
      <c r="C535" s="19"/>
      <c r="D535" s="19"/>
    </row>
    <row r="536" spans="1:40" ht="14.5" x14ac:dyDescent="0.35">
      <c r="A536" s="19"/>
      <c r="B536" s="20"/>
      <c r="C536" s="19"/>
      <c r="D536" s="19"/>
    </row>
    <row r="537" spans="1:40" ht="14.5" x14ac:dyDescent="0.35">
      <c r="A537" s="19"/>
      <c r="B537" s="20"/>
      <c r="C537" s="19"/>
      <c r="D537" s="19"/>
    </row>
    <row r="538" spans="1:40" ht="14.5" x14ac:dyDescent="0.35">
      <c r="A538" s="19"/>
      <c r="B538" s="20"/>
      <c r="C538" s="19"/>
      <c r="D538" s="19"/>
    </row>
    <row r="539" spans="1:40" ht="14.5" x14ac:dyDescent="0.35">
      <c r="A539" s="19"/>
      <c r="B539" s="20"/>
      <c r="C539" s="19"/>
      <c r="D539" s="19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  <c r="AG539" s="48"/>
      <c r="AH539" s="48"/>
      <c r="AL539" s="48"/>
      <c r="AM539" s="48"/>
      <c r="AN539" s="48"/>
    </row>
    <row r="540" spans="1:40" ht="14.5" x14ac:dyDescent="0.35">
      <c r="A540" s="19"/>
      <c r="B540" s="20"/>
      <c r="C540" s="19"/>
      <c r="D540" s="19"/>
    </row>
    <row r="541" spans="1:40" ht="14.5" x14ac:dyDescent="0.35">
      <c r="A541" s="19"/>
      <c r="B541" s="20"/>
      <c r="C541" s="19"/>
      <c r="D541" s="19"/>
    </row>
    <row r="542" spans="1:40" ht="14.5" x14ac:dyDescent="0.35">
      <c r="A542" s="19"/>
      <c r="B542" s="20"/>
      <c r="C542" s="19"/>
      <c r="D542" s="19"/>
    </row>
    <row r="543" spans="1:40" ht="14.5" x14ac:dyDescent="0.35">
      <c r="A543" s="19"/>
      <c r="B543" s="20"/>
      <c r="C543" s="19"/>
      <c r="D543" s="19"/>
    </row>
    <row r="544" spans="1:40" ht="14.5" x14ac:dyDescent="0.35">
      <c r="A544" s="19"/>
      <c r="B544" s="20"/>
      <c r="C544" s="19"/>
      <c r="D544" s="19"/>
    </row>
    <row r="545" spans="1:4" ht="14.5" x14ac:dyDescent="0.35">
      <c r="A545" s="19"/>
      <c r="B545" s="20"/>
      <c r="C545" s="19"/>
      <c r="D545" s="19"/>
    </row>
    <row r="546" spans="1:4" ht="14.5" x14ac:dyDescent="0.35">
      <c r="A546" s="19"/>
      <c r="B546" s="20"/>
      <c r="C546" s="19"/>
      <c r="D546" s="19"/>
    </row>
    <row r="547" spans="1:4" ht="14.5" x14ac:dyDescent="0.35">
      <c r="A547" s="19"/>
      <c r="B547" s="20"/>
      <c r="C547" s="19"/>
      <c r="D547" s="19"/>
    </row>
    <row r="548" spans="1:4" ht="14.5" x14ac:dyDescent="0.35">
      <c r="A548" s="19"/>
      <c r="B548" s="20"/>
      <c r="C548" s="19"/>
      <c r="D548" s="19"/>
    </row>
    <row r="549" spans="1:4" ht="14.5" x14ac:dyDescent="0.35">
      <c r="A549" s="19"/>
      <c r="B549" s="20"/>
      <c r="C549" s="19"/>
      <c r="D549" s="19"/>
    </row>
    <row r="550" spans="1:4" ht="14.5" x14ac:dyDescent="0.35">
      <c r="A550" s="19"/>
      <c r="B550" s="20"/>
      <c r="C550" s="19"/>
      <c r="D550" s="19"/>
    </row>
    <row r="551" spans="1:4" ht="14.5" x14ac:dyDescent="0.35">
      <c r="A551" s="19"/>
      <c r="B551" s="20"/>
      <c r="C551" s="19"/>
      <c r="D551" s="19"/>
    </row>
    <row r="552" spans="1:4" ht="14.5" x14ac:dyDescent="0.35">
      <c r="A552" s="19"/>
      <c r="B552" s="20"/>
      <c r="C552" s="19"/>
      <c r="D552" s="19"/>
    </row>
    <row r="553" spans="1:4" ht="14.5" x14ac:dyDescent="0.35">
      <c r="A553" s="19"/>
      <c r="B553" s="20"/>
      <c r="C553" s="19"/>
      <c r="D553" s="19"/>
    </row>
    <row r="554" spans="1:4" ht="14.5" x14ac:dyDescent="0.35">
      <c r="A554" s="19"/>
      <c r="B554" s="20"/>
      <c r="C554" s="19"/>
      <c r="D554" s="19"/>
    </row>
    <row r="555" spans="1:4" ht="14.5" x14ac:dyDescent="0.35">
      <c r="A555" s="19"/>
      <c r="B555" s="20"/>
      <c r="C555" s="19"/>
      <c r="D555" s="19"/>
    </row>
    <row r="556" spans="1:4" ht="14.5" x14ac:dyDescent="0.35">
      <c r="A556" s="19"/>
      <c r="B556" s="20"/>
      <c r="C556" s="19"/>
      <c r="D556" s="19"/>
    </row>
    <row r="557" spans="1:4" ht="14.5" x14ac:dyDescent="0.35">
      <c r="A557" s="19"/>
      <c r="B557" s="20"/>
      <c r="C557" s="19"/>
      <c r="D557" s="19"/>
    </row>
    <row r="558" spans="1:4" ht="14.5" x14ac:dyDescent="0.35">
      <c r="A558" s="19"/>
      <c r="B558" s="20"/>
      <c r="C558" s="19"/>
      <c r="D558" s="19"/>
    </row>
    <row r="559" spans="1:4" ht="14.5" x14ac:dyDescent="0.35">
      <c r="A559" s="19"/>
      <c r="B559" s="20"/>
      <c r="C559" s="19"/>
      <c r="D559" s="19"/>
    </row>
    <row r="560" spans="1:4" ht="14.5" x14ac:dyDescent="0.35">
      <c r="A560" s="19"/>
      <c r="B560" s="20"/>
      <c r="C560" s="19"/>
      <c r="D560" s="19"/>
    </row>
    <row r="561" spans="1:40" ht="14.5" x14ac:dyDescent="0.35">
      <c r="A561" s="19"/>
      <c r="B561" s="20"/>
      <c r="C561" s="19"/>
      <c r="D561" s="19"/>
    </row>
    <row r="562" spans="1:40" ht="14.5" x14ac:dyDescent="0.35">
      <c r="A562" s="19"/>
      <c r="B562" s="20"/>
      <c r="C562" s="19"/>
      <c r="D562" s="19"/>
    </row>
    <row r="563" spans="1:40" ht="14.5" x14ac:dyDescent="0.35">
      <c r="A563" s="19"/>
      <c r="B563" s="20"/>
      <c r="C563" s="19"/>
      <c r="D563" s="19"/>
    </row>
    <row r="564" spans="1:40" ht="14.5" x14ac:dyDescent="0.35">
      <c r="A564" s="19"/>
      <c r="B564" s="20"/>
      <c r="C564" s="19"/>
      <c r="D564" s="19"/>
    </row>
    <row r="565" spans="1:40" ht="14.5" x14ac:dyDescent="0.35">
      <c r="A565" s="19"/>
      <c r="B565" s="20"/>
      <c r="C565" s="19"/>
      <c r="D565" s="19"/>
    </row>
    <row r="566" spans="1:40" ht="14.5" x14ac:dyDescent="0.35">
      <c r="A566" s="19"/>
      <c r="B566" s="20"/>
      <c r="C566" s="19"/>
      <c r="D566" s="19"/>
    </row>
    <row r="567" spans="1:40" ht="14.5" x14ac:dyDescent="0.35">
      <c r="A567" s="19"/>
      <c r="B567" s="20"/>
      <c r="C567" s="19"/>
      <c r="D567" s="19"/>
    </row>
    <row r="568" spans="1:40" ht="14.5" x14ac:dyDescent="0.35">
      <c r="A568" s="19"/>
      <c r="B568" s="20"/>
      <c r="C568" s="19"/>
      <c r="D568" s="19"/>
      <c r="AC568" s="48"/>
      <c r="AD568" s="48"/>
      <c r="AE568" s="48"/>
    </row>
    <row r="569" spans="1:40" ht="14.5" x14ac:dyDescent="0.35">
      <c r="A569" s="19"/>
      <c r="B569" s="20"/>
      <c r="C569" s="19"/>
      <c r="D569" s="19"/>
    </row>
    <row r="570" spans="1:40" ht="14.5" x14ac:dyDescent="0.35">
      <c r="A570" s="19"/>
      <c r="B570" s="20"/>
      <c r="C570" s="19"/>
      <c r="D570" s="19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T570" s="48"/>
      <c r="U570" s="48"/>
      <c r="V570" s="48"/>
      <c r="W570" s="48"/>
      <c r="X570" s="48"/>
      <c r="Y570" s="48"/>
      <c r="Z570" s="48"/>
      <c r="AA570" s="48"/>
      <c r="AB570" s="48"/>
      <c r="AF570" s="48"/>
      <c r="AG570" s="48"/>
      <c r="AH570" s="48"/>
      <c r="AL570" s="48"/>
      <c r="AM570" s="48"/>
      <c r="AN570" s="48"/>
    </row>
    <row r="571" spans="1:40" ht="14.5" x14ac:dyDescent="0.35">
      <c r="A571" s="19"/>
      <c r="B571" s="20"/>
      <c r="C571" s="19"/>
      <c r="D571" s="19"/>
    </row>
    <row r="572" spans="1:40" ht="14.5" x14ac:dyDescent="0.35">
      <c r="A572" s="19"/>
      <c r="B572" s="20"/>
      <c r="C572" s="19"/>
      <c r="D572" s="19"/>
    </row>
    <row r="573" spans="1:40" ht="14.5" x14ac:dyDescent="0.35">
      <c r="A573" s="19"/>
      <c r="B573" s="20"/>
      <c r="C573" s="19"/>
      <c r="D573" s="19"/>
    </row>
    <row r="574" spans="1:40" ht="14.5" x14ac:dyDescent="0.35">
      <c r="A574" s="19"/>
      <c r="B574" s="20"/>
      <c r="C574" s="19"/>
      <c r="D574" s="19"/>
    </row>
    <row r="575" spans="1:40" ht="14.5" x14ac:dyDescent="0.35">
      <c r="A575" s="19"/>
      <c r="B575" s="20"/>
      <c r="C575" s="19"/>
      <c r="D575" s="19"/>
    </row>
    <row r="576" spans="1:40" ht="14.5" x14ac:dyDescent="0.35">
      <c r="A576" s="19"/>
      <c r="B576" s="20"/>
      <c r="C576" s="19"/>
      <c r="D576" s="19"/>
    </row>
    <row r="577" spans="1:41" ht="14.5" x14ac:dyDescent="0.35">
      <c r="A577" s="19"/>
      <c r="B577" s="20"/>
      <c r="C577" s="19"/>
      <c r="D577" s="19"/>
    </row>
    <row r="578" spans="1:41" ht="14.5" x14ac:dyDescent="0.35">
      <c r="A578" s="19"/>
      <c r="B578" s="20"/>
      <c r="C578" s="19"/>
      <c r="D578" s="19"/>
    </row>
    <row r="579" spans="1:41" ht="14.5" x14ac:dyDescent="0.35">
      <c r="A579" s="19"/>
      <c r="B579" s="20"/>
      <c r="C579" s="19"/>
      <c r="D579" s="19"/>
    </row>
    <row r="580" spans="1:41" ht="14.5" x14ac:dyDescent="0.35">
      <c r="A580" s="19"/>
      <c r="B580" s="20"/>
      <c r="C580" s="19"/>
      <c r="D580" s="19"/>
    </row>
    <row r="581" spans="1:41" ht="14.5" x14ac:dyDescent="0.35">
      <c r="A581" s="19"/>
      <c r="B581" s="20"/>
      <c r="C581" s="19"/>
      <c r="D581" s="19"/>
    </row>
    <row r="582" spans="1:41" ht="14.5" x14ac:dyDescent="0.35">
      <c r="A582" s="19"/>
      <c r="B582" s="20"/>
      <c r="C582" s="19"/>
      <c r="D582" s="19"/>
    </row>
    <row r="583" spans="1:41" ht="14.5" x14ac:dyDescent="0.35">
      <c r="A583" s="19"/>
      <c r="B583" s="20"/>
      <c r="C583" s="19"/>
      <c r="D583" s="19"/>
    </row>
    <row r="584" spans="1:41" ht="14.5" x14ac:dyDescent="0.35">
      <c r="A584" s="19"/>
      <c r="B584" s="20"/>
      <c r="C584" s="19"/>
      <c r="D584" s="19"/>
    </row>
    <row r="585" spans="1:41" ht="14.5" x14ac:dyDescent="0.35">
      <c r="A585" s="19"/>
      <c r="B585" s="20"/>
      <c r="C585" s="19"/>
      <c r="D585" s="19"/>
    </row>
    <row r="586" spans="1:41" ht="14.5" x14ac:dyDescent="0.35">
      <c r="A586" s="19"/>
      <c r="B586" s="20"/>
      <c r="C586" s="19"/>
      <c r="D586" s="19"/>
    </row>
    <row r="587" spans="1:41" ht="14.5" x14ac:dyDescent="0.35">
      <c r="A587" s="19"/>
      <c r="B587" s="20"/>
      <c r="C587" s="19"/>
      <c r="D587" s="19"/>
    </row>
    <row r="588" spans="1:41" ht="14.5" x14ac:dyDescent="0.35">
      <c r="A588" s="19"/>
      <c r="B588" s="20"/>
      <c r="C588" s="19"/>
      <c r="D588" s="19"/>
    </row>
    <row r="589" spans="1:41" ht="14.5" x14ac:dyDescent="0.35">
      <c r="A589" s="19"/>
      <c r="B589" s="20"/>
      <c r="C589" s="19"/>
      <c r="D589" s="1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</row>
    <row r="590" spans="1:41" ht="14.5" x14ac:dyDescent="0.35">
      <c r="A590" s="19"/>
      <c r="B590" s="20"/>
      <c r="C590" s="19"/>
      <c r="D590" s="19"/>
    </row>
    <row r="591" spans="1:41" ht="14.5" x14ac:dyDescent="0.35">
      <c r="A591" s="19"/>
      <c r="B591" s="20"/>
      <c r="C591" s="19"/>
      <c r="D591" s="19"/>
    </row>
    <row r="592" spans="1:41" ht="14.5" x14ac:dyDescent="0.35">
      <c r="A592" s="19"/>
      <c r="B592" s="20"/>
      <c r="C592" s="19"/>
      <c r="D592" s="19"/>
    </row>
    <row r="593" spans="1:40" ht="14.5" x14ac:dyDescent="0.35">
      <c r="A593" s="19"/>
      <c r="B593" s="20"/>
      <c r="C593" s="19"/>
      <c r="D593" s="19"/>
    </row>
    <row r="594" spans="1:40" ht="14.5" x14ac:dyDescent="0.35">
      <c r="A594" s="19"/>
      <c r="B594" s="20"/>
      <c r="C594" s="19"/>
      <c r="D594" s="19"/>
    </row>
    <row r="595" spans="1:40" ht="14.5" x14ac:dyDescent="0.35">
      <c r="A595" s="19"/>
      <c r="B595" s="20"/>
      <c r="C595" s="19"/>
      <c r="D595" s="19"/>
    </row>
    <row r="596" spans="1:40" ht="14.5" x14ac:dyDescent="0.35">
      <c r="A596" s="19"/>
      <c r="B596" s="20"/>
      <c r="C596" s="19"/>
      <c r="D596" s="19"/>
    </row>
    <row r="597" spans="1:40" ht="14.5" x14ac:dyDescent="0.35">
      <c r="A597" s="19"/>
      <c r="B597" s="20"/>
      <c r="C597" s="19"/>
      <c r="D597" s="19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  <c r="AG597" s="48"/>
      <c r="AH597" s="48"/>
      <c r="AL597" s="48"/>
      <c r="AM597" s="48"/>
      <c r="AN597" s="48"/>
    </row>
    <row r="598" spans="1:40" ht="14.5" x14ac:dyDescent="0.35">
      <c r="A598" s="19"/>
      <c r="B598" s="20"/>
      <c r="C598" s="19"/>
      <c r="D598" s="19"/>
    </row>
    <row r="599" spans="1:40" ht="14.5" x14ac:dyDescent="0.35">
      <c r="A599" s="19"/>
      <c r="B599" s="20"/>
      <c r="C599" s="19"/>
      <c r="D599" s="19"/>
      <c r="E599" s="48"/>
      <c r="F599" s="48"/>
      <c r="G599" s="48"/>
      <c r="H599" s="48"/>
      <c r="I599" s="48"/>
      <c r="J599" s="48"/>
      <c r="T599" s="48"/>
      <c r="U599" s="48"/>
      <c r="V599" s="48"/>
      <c r="AC599" s="48"/>
      <c r="AD599" s="48"/>
      <c r="AE599" s="48"/>
    </row>
    <row r="600" spans="1:40" ht="14.5" x14ac:dyDescent="0.35">
      <c r="A600" s="19"/>
      <c r="B600" s="20"/>
      <c r="C600" s="19"/>
      <c r="D600" s="19"/>
    </row>
    <row r="601" spans="1:40" ht="14.5" x14ac:dyDescent="0.35">
      <c r="A601" s="19"/>
      <c r="B601" s="20"/>
      <c r="C601" s="19"/>
      <c r="D601" s="19"/>
      <c r="AC601" s="48"/>
      <c r="AD601" s="48"/>
      <c r="AE601" s="48"/>
    </row>
    <row r="602" spans="1:40" ht="14.5" x14ac:dyDescent="0.35">
      <c r="A602" s="19"/>
      <c r="B602" s="20"/>
      <c r="C602" s="19"/>
      <c r="D602" s="19"/>
    </row>
    <row r="603" spans="1:40" ht="14.5" x14ac:dyDescent="0.35">
      <c r="A603" s="19"/>
      <c r="B603" s="20"/>
      <c r="C603" s="19"/>
      <c r="D603" s="19"/>
    </row>
    <row r="604" spans="1:40" ht="14.5" x14ac:dyDescent="0.35">
      <c r="A604" s="19"/>
      <c r="B604" s="20"/>
      <c r="C604" s="19"/>
      <c r="D604" s="19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T604" s="48"/>
      <c r="U604" s="48"/>
      <c r="V604" s="48"/>
      <c r="W604" s="48"/>
      <c r="X604" s="48"/>
      <c r="Y604" s="48"/>
      <c r="Z604" s="48"/>
      <c r="AA604" s="48"/>
      <c r="AB604" s="48"/>
      <c r="AF604" s="48"/>
      <c r="AG604" s="48"/>
      <c r="AH604" s="48"/>
      <c r="AL604" s="48"/>
      <c r="AM604" s="48"/>
      <c r="AN604" s="48"/>
    </row>
    <row r="605" spans="1:40" ht="14.5" x14ac:dyDescent="0.35">
      <c r="A605" s="19"/>
      <c r="B605" s="20"/>
      <c r="C605" s="19"/>
      <c r="D605" s="19"/>
    </row>
    <row r="606" spans="1:40" ht="14.5" x14ac:dyDescent="0.35">
      <c r="A606" s="19"/>
      <c r="B606" s="20"/>
      <c r="C606" s="19"/>
      <c r="D606" s="19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  <c r="AG606" s="48"/>
      <c r="AH606" s="48"/>
      <c r="AL606" s="48"/>
      <c r="AM606" s="48"/>
      <c r="AN606" s="48"/>
    </row>
    <row r="607" spans="1:40" ht="14.5" x14ac:dyDescent="0.35">
      <c r="A607" s="19"/>
      <c r="B607" s="20"/>
      <c r="C607" s="19"/>
      <c r="D607" s="19"/>
    </row>
    <row r="608" spans="1:40" ht="14.5" x14ac:dyDescent="0.35">
      <c r="A608" s="19"/>
      <c r="B608" s="20"/>
      <c r="C608" s="19"/>
      <c r="D608" s="19"/>
    </row>
    <row r="609" spans="1:41" ht="14.5" x14ac:dyDescent="0.35">
      <c r="A609" s="19"/>
      <c r="B609" s="20"/>
      <c r="C609" s="19"/>
      <c r="D609" s="19"/>
    </row>
    <row r="610" spans="1:41" ht="14.5" x14ac:dyDescent="0.35">
      <c r="A610" s="19"/>
      <c r="B610" s="20"/>
      <c r="C610" s="19"/>
      <c r="D610" s="19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T610" s="48"/>
      <c r="U610" s="48"/>
      <c r="V610" s="48"/>
      <c r="W610" s="48"/>
      <c r="X610" s="48"/>
      <c r="Y610" s="48"/>
      <c r="Z610" s="48"/>
      <c r="AA610" s="48"/>
      <c r="AB610" s="48"/>
      <c r="AF610" s="48"/>
      <c r="AG610" s="48"/>
      <c r="AH610" s="48"/>
      <c r="AL610" s="48"/>
      <c r="AM610" s="48"/>
      <c r="AN610" s="48"/>
    </row>
    <row r="611" spans="1:41" ht="14.5" x14ac:dyDescent="0.35">
      <c r="A611" s="19"/>
      <c r="B611" s="20"/>
      <c r="C611" s="19"/>
      <c r="D611" s="19"/>
    </row>
    <row r="612" spans="1:41" ht="14.5" x14ac:dyDescent="0.35">
      <c r="A612" s="19"/>
      <c r="B612" s="20"/>
      <c r="C612" s="19"/>
      <c r="D612" s="19"/>
    </row>
    <row r="613" spans="1:41" ht="14.5" x14ac:dyDescent="0.35">
      <c r="A613" s="19"/>
      <c r="B613" s="20"/>
      <c r="C613" s="19"/>
      <c r="D613" s="19"/>
    </row>
    <row r="614" spans="1:41" ht="14.5" x14ac:dyDescent="0.35">
      <c r="A614" s="19"/>
      <c r="B614" s="20"/>
      <c r="C614" s="19"/>
      <c r="D614" s="19"/>
    </row>
    <row r="615" spans="1:41" ht="14.5" x14ac:dyDescent="0.35">
      <c r="A615" s="19"/>
      <c r="B615" s="20"/>
      <c r="C615" s="19"/>
      <c r="D615" s="19"/>
    </row>
    <row r="616" spans="1:41" ht="14.5" x14ac:dyDescent="0.35">
      <c r="A616" s="19"/>
      <c r="B616" s="20"/>
      <c r="C616" s="19"/>
      <c r="D616" s="19"/>
    </row>
    <row r="617" spans="1:41" ht="14.5" x14ac:dyDescent="0.35">
      <c r="A617" s="19"/>
      <c r="B617" s="20"/>
      <c r="C617" s="19"/>
      <c r="D617" s="19"/>
    </row>
    <row r="618" spans="1:41" ht="14.5" x14ac:dyDescent="0.35">
      <c r="A618" s="19"/>
      <c r="B618" s="20"/>
      <c r="C618" s="19"/>
      <c r="D618" s="19"/>
    </row>
    <row r="619" spans="1:41" ht="14.5" x14ac:dyDescent="0.35">
      <c r="A619" s="19"/>
      <c r="B619" s="20"/>
      <c r="C619" s="19"/>
      <c r="D619" s="19"/>
    </row>
    <row r="620" spans="1:41" ht="14.5" x14ac:dyDescent="0.35">
      <c r="A620" s="19"/>
      <c r="B620" s="20"/>
      <c r="C620" s="19"/>
      <c r="D620" s="19"/>
    </row>
    <row r="621" spans="1:41" ht="14.5" x14ac:dyDescent="0.35">
      <c r="A621" s="19"/>
      <c r="B621" s="20"/>
      <c r="C621" s="19"/>
      <c r="D621" s="19"/>
    </row>
    <row r="622" spans="1:41" ht="14.5" x14ac:dyDescent="0.35">
      <c r="A622" s="19"/>
      <c r="B622" s="20"/>
      <c r="C622" s="19"/>
      <c r="D622" s="19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</row>
    <row r="623" spans="1:41" ht="14.5" x14ac:dyDescent="0.35">
      <c r="A623" s="19"/>
      <c r="B623" s="20"/>
      <c r="C623" s="19"/>
      <c r="D623" s="19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</row>
    <row r="624" spans="1:41" ht="14.5" x14ac:dyDescent="0.35">
      <c r="A624" s="19"/>
      <c r="B624" s="20"/>
      <c r="C624" s="19"/>
      <c r="D624" s="19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</row>
    <row r="625" spans="1:41" ht="14.5" x14ac:dyDescent="0.35">
      <c r="A625" s="19"/>
      <c r="B625" s="20"/>
      <c r="C625" s="19"/>
      <c r="D625" s="19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</row>
    <row r="626" spans="1:41" ht="14.5" x14ac:dyDescent="0.35">
      <c r="A626" s="19"/>
      <c r="B626" s="20"/>
      <c r="C626" s="19"/>
      <c r="D626" s="19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</row>
    <row r="627" spans="1:41" ht="14.5" x14ac:dyDescent="0.35">
      <c r="A627" s="19"/>
      <c r="B627" s="20"/>
      <c r="C627" s="19"/>
      <c r="D627" s="19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</row>
    <row r="628" spans="1:41" ht="14.5" x14ac:dyDescent="0.35">
      <c r="A628" s="19"/>
      <c r="B628" s="20"/>
      <c r="C628" s="19"/>
      <c r="D628" s="19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</row>
    <row r="629" spans="1:41" ht="14.5" x14ac:dyDescent="0.35">
      <c r="A629" s="19"/>
      <c r="B629" s="20"/>
      <c r="C629" s="19"/>
      <c r="D629" s="19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</row>
    <row r="630" spans="1:41" ht="14.5" x14ac:dyDescent="0.35">
      <c r="A630" s="19"/>
      <c r="B630" s="20"/>
      <c r="C630" s="19"/>
      <c r="D630" s="19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</row>
    <row r="631" spans="1:41" ht="14.5" x14ac:dyDescent="0.35">
      <c r="A631" s="19"/>
      <c r="B631" s="20"/>
      <c r="C631" s="19"/>
      <c r="D631" s="19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</row>
    <row r="632" spans="1:41" ht="14.5" x14ac:dyDescent="0.35">
      <c r="A632" s="19"/>
      <c r="B632" s="20"/>
      <c r="C632" s="19"/>
      <c r="D632" s="19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</row>
    <row r="633" spans="1:41" ht="14.5" x14ac:dyDescent="0.35">
      <c r="A633" s="19"/>
      <c r="B633" s="20"/>
      <c r="C633" s="19"/>
      <c r="D633" s="19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</row>
    <row r="634" spans="1:41" ht="14.5" x14ac:dyDescent="0.35">
      <c r="A634" s="19"/>
      <c r="B634" s="20"/>
      <c r="C634" s="19"/>
      <c r="D634" s="19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</row>
    <row r="635" spans="1:41" ht="14.5" x14ac:dyDescent="0.35">
      <c r="A635" s="19"/>
      <c r="B635" s="20"/>
      <c r="C635" s="19"/>
      <c r="D635" s="19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</row>
    <row r="636" spans="1:41" ht="14.5" x14ac:dyDescent="0.35">
      <c r="A636" s="19"/>
      <c r="B636" s="20"/>
      <c r="C636" s="19"/>
      <c r="D636" s="19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</row>
    <row r="637" spans="1:41" ht="14.5" x14ac:dyDescent="0.35">
      <c r="A637" s="19"/>
      <c r="B637" s="20"/>
      <c r="C637" s="19"/>
      <c r="D637" s="19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</row>
    <row r="638" spans="1:41" ht="14.5" x14ac:dyDescent="0.35">
      <c r="A638" s="19"/>
      <c r="B638" s="20"/>
      <c r="C638" s="19"/>
      <c r="D638" s="19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</row>
    <row r="639" spans="1:41" ht="14.5" x14ac:dyDescent="0.35">
      <c r="A639" s="19"/>
      <c r="B639" s="20"/>
      <c r="C639" s="19"/>
      <c r="D639" s="19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</row>
    <row r="640" spans="1:41" ht="14.5" x14ac:dyDescent="0.35">
      <c r="A640" s="19"/>
      <c r="B640" s="20"/>
      <c r="C640" s="19"/>
      <c r="D640" s="19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</row>
    <row r="641" spans="1:41" ht="14.5" x14ac:dyDescent="0.35">
      <c r="A641" s="19"/>
      <c r="B641" s="20"/>
      <c r="C641" s="19"/>
      <c r="D641" s="19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</row>
    <row r="642" spans="1:41" ht="14.5" x14ac:dyDescent="0.35">
      <c r="A642" s="19"/>
      <c r="B642" s="20"/>
      <c r="C642" s="19"/>
      <c r="D642" s="19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</row>
  </sheetData>
  <sheetProtection sort="0" autoFilter="0"/>
  <autoFilter ref="A1:AQ84" xr:uid="{E1A2EB3B-A091-49DD-9048-99B05AA8D836}">
    <filterColumn colId="0">
      <filters>
        <filter val="Bird"/>
      </filters>
    </filterColumn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DCD90FCC66DA8F4C882C689D6817D41B00956BA8E0919B384B92CD3EE4BF277A7E" ma:contentTypeVersion="18" ma:contentTypeDescription="Create a new document." ma:contentTypeScope="" ma:versionID="96c26f46275979e91134f0b8ce5399fa">
  <xsd:schema xmlns:xsd="http://www.w3.org/2001/XMLSchema" xmlns:xs="http://www.w3.org/2001/XMLSchema" xmlns:p="http://schemas.microsoft.com/office/2006/metadata/properties" xmlns:ns2="76b37b71-6892-4833-a2f3-458a8ab93239" xmlns:ns3="36389baf-d775-4142-9ba9-987d54fbb0d5" targetNamespace="http://schemas.microsoft.com/office/2006/metadata/properties" ma:root="true" ma:fieldsID="8f2238d50a0bafafc0c1c6a5eda48227" ns2:_="" ns3:_="">
    <xsd:import namespace="76b37b71-6892-4833-a2f3-458a8ab93239"/>
    <xsd:import namespace="36389baf-d775-4142-9ba9-987d54fbb0d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IRASProjectID" minOccurs="0"/>
                <xsd:element ref="ns3:NIRASCreatedDate" minOccurs="0"/>
                <xsd:element ref="ns2:da20537ee97d477b961033ada76c4a82" minOccurs="0"/>
                <xsd:element ref="ns2:TaxCatchAll" minOccurs="0"/>
                <xsd:element ref="ns2:TaxCatchAllLabel" minOccurs="0"/>
                <xsd:element ref="ns3:DocumentRevisionId" minOccurs="0"/>
                <xsd:element ref="ns3:DocumentRevisionIdPublished" minOccurs="0"/>
                <xsd:element ref="ns3:NIRASRevisionDate" minOccurs="0"/>
                <xsd:element ref="ns2:b20adbee33c84350ab297149ab7609e1" minOccurs="0"/>
                <xsd:element ref="ns3:NIRASScaleTxt" minOccurs="0"/>
                <xsd:element ref="ns3:NIRASSortOrder" minOccurs="0"/>
                <xsd:element ref="ns3:Delivery" minOccurs="0"/>
                <xsd:element ref="ns3:NIRASDocumentNo" minOccurs="0"/>
                <xsd:element ref="ns3:NIRASOldModifiedBy" minOccurs="0"/>
                <xsd:element ref="ns2:o7ddbb95048e4674b1961839f647280e" minOccurs="0"/>
                <xsd:element ref="ns3:NIRASOnFrontPage" minOccurs="0"/>
                <xsd:element ref="ns2:h8aaf2de82934a7c935dd4974f73e863" minOccurs="0"/>
                <xsd:element ref="ns2:f80ac62f60fc4453ae2218348d18dabb" minOccurs="0"/>
                <xsd:element ref="ns2:g7b9186905794052991e52b9e97e249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b37b71-6892-4833-a2f3-458a8ab9323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da20537ee97d477b961033ada76c4a82" ma:index="13" nillable="true" ma:taxonomy="true" ma:internalName="da20537ee97d477b961033ada76c4a82" ma:taxonomyFieldName="NIRASQAStatus" ma:displayName="QA Status" ma:default="" ma:fieldId="{da20537e-e97d-477b-9610-33ada76c4a82}" ma:sspId="ab2600de-030e-40a3-a341-c72395049305" ma:termSetId="94d4a05f-61b3-4765-97ef-9ba750d26c8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6f6e7409-cc53-4626-8ea1-5ac939de1596}" ma:internalName="TaxCatchAll" ma:showField="CatchAllData" ma:web="76b37b71-6892-4833-a2f3-458a8ab932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6f6e7409-cc53-4626-8ea1-5ac939de1596}" ma:internalName="TaxCatchAllLabel" ma:readOnly="true" ma:showField="CatchAllDataLabel" ma:web="76b37b71-6892-4833-a2f3-458a8ab932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20adbee33c84350ab297149ab7609e1" ma:index="20" nillable="true" ma:taxonomy="true" ma:internalName="b20adbee33c84350ab297149ab7609e1" ma:taxonomyFieldName="NIRASDocumentKind" ma:displayName="Document content" ma:default="" ma:fieldId="{b20adbee-33c8-4350-ab29-7149ab7609e1}" ma:taxonomyMulti="true" ma:sspId="ab2600de-030e-40a3-a341-c72395049305" ma:termSetId="0c6706ef-2aa8-49e9-8152-ee2cbb588c7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7ddbb95048e4674b1961839f647280e" ma:index="27" nillable="true" ma:taxonomy="true" ma:internalName="o7ddbb95048e4674b1961839f647280e" ma:taxonomyFieldName="NIRASQAGroup" ma:displayName="Country" ma:default="" ma:fieldId="{87ddbb95-048e-4674-b196-1839f647280e}" ma:taxonomyMulti="true" ma:sspId="ab2600de-030e-40a3-a341-c72395049305" ma:termSetId="6fd9237d-65aa-4da7-afa0-2c7efb1a215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8aaf2de82934a7c935dd4974f73e863" ma:index="30" nillable="true" ma:taxonomy="true" ma:internalName="h8aaf2de82934a7c935dd4974f73e863" ma:taxonomyFieldName="NIRASAI" ma:displayName="NIRAS Chatbot" ma:readOnly="true" ma:default="" ma:fieldId="{18aaf2de-8293-4a7c-935d-d4974f73e863}" ma:taxonomyMulti="true" ma:sspId="ab2600de-030e-40a3-a341-c72395049305" ma:termSetId="e4f69c2d-cfa3-4e6c-a80d-b1d094c64b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80ac62f60fc4453ae2218348d18dabb" ma:index="32" nillable="true" ma:taxonomy="true" ma:internalName="f80ac62f60fc4453ae2218348d18dabb" ma:taxonomyFieldName="NIRASPriceListSupplier" ma:displayName="Price List Supplier" ma:default="" ma:fieldId="{f80ac62f-60fc-4453-ae22-18348d18dabb}" ma:sspId="ab2600de-030e-40a3-a341-c72395049305" ma:termSetId="62942bc5-8467-4abe-8a09-dc4c33f3bc9c" ma:anchorId="b4ebccb4-865d-48c8-8b2c-4dbb606d922c" ma:open="false" ma:isKeyword="false">
      <xsd:complexType>
        <xsd:sequence>
          <xsd:element ref="pc:Terms" minOccurs="0" maxOccurs="1"/>
        </xsd:sequence>
      </xsd:complexType>
    </xsd:element>
    <xsd:element name="g7b9186905794052991e52b9e97e249f" ma:index="34" nillable="true" ma:taxonomy="true" ma:internalName="g7b9186905794052991e52b9e97e249f" ma:taxonomyFieldName="NIRASPriceListTechnology" ma:displayName="Price List Technology" ma:default="" ma:fieldId="{07b91869-0579-4052-991e-52b9e97e249f}" ma:taxonomyMulti="true" ma:sspId="ab2600de-030e-40a3-a341-c72395049305" ma:termSetId="62942bc5-8467-4abe-8a09-dc4c33f3bc9c" ma:anchorId="3bccc921-57cb-4b25-8009-539539ce7de9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89baf-d775-4142-9ba9-987d54fbb0d5" elementFormDefault="qualified">
    <xsd:import namespace="http://schemas.microsoft.com/office/2006/documentManagement/types"/>
    <xsd:import namespace="http://schemas.microsoft.com/office/infopath/2007/PartnerControls"/>
    <xsd:element name="NIRASProjectID" ma:index="11" nillable="true" ma:displayName="Project ID" ma:internalName="NIRASProjectID">
      <xsd:simpleType>
        <xsd:restriction base="dms:Text"/>
      </xsd:simpleType>
    </xsd:element>
    <xsd:element name="NIRASCreatedDate" ma:index="12" nillable="true" ma:displayName="First issue date" ma:format="DateOnly" ma:internalName="NIRASCreatedDate">
      <xsd:simpleType>
        <xsd:restriction base="dms:DateTime"/>
      </xsd:simpleType>
    </xsd:element>
    <xsd:element name="DocumentRevisionId" ma:index="17" nillable="true" ma:displayName="Revision" ma:internalName="DocumentRevisionId">
      <xsd:simpleType>
        <xsd:restriction base="dms:Text"/>
      </xsd:simpleType>
    </xsd:element>
    <xsd:element name="DocumentRevisionIdPublished" ma:index="18" nillable="true" ma:displayName="Last published revision" ma:internalName="DocumentRevisionIdPublished">
      <xsd:simpleType>
        <xsd:restriction base="dms:Text"/>
      </xsd:simpleType>
    </xsd:element>
    <xsd:element name="NIRASRevisionDate" ma:index="19" nillable="true" ma:displayName="Revision date" ma:internalName="NIRASRevisionDate">
      <xsd:simpleType>
        <xsd:restriction base="dms:DateTime"/>
      </xsd:simpleType>
    </xsd:element>
    <xsd:element name="NIRASScaleTxt" ma:index="22" nillable="true" ma:displayName="Scale" ma:internalName="NIRASScaleTxt">
      <xsd:simpleType>
        <xsd:restriction base="dms:Text">
          <xsd:maxLength value="255"/>
        </xsd:restriction>
      </xsd:simpleType>
    </xsd:element>
    <xsd:element name="NIRASSortOrder" ma:index="23" nillable="true" ma:displayName="Sort order" ma:internalName="NIRASSortOrder">
      <xsd:simpleType>
        <xsd:restriction base="dms:Number"/>
      </xsd:simpleType>
    </xsd:element>
    <xsd:element name="Delivery" ma:index="24" nillable="true" ma:displayName="Delivery" ma:list="{afa2f61d-6e13-4492-aa2c-f7ad2e6c285f}" ma:internalName="Delivery" ma:showField="NIRASDocListName" ma:web="76b37b71-6892-4833-a2f3-458a8ab932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IRASDocumentNo" ma:index="25" nillable="true" ma:displayName="Old document ID" ma:description="Old document number from source system" ma:internalName="NIRASDocumentNo">
      <xsd:simpleType>
        <xsd:restriction base="dms:Text">
          <xsd:maxLength value="255"/>
        </xsd:restriction>
      </xsd:simpleType>
    </xsd:element>
    <xsd:element name="NIRASOldModifiedBy" ma:index="26" nillable="true" ma:displayName="Old modified by" ma:internalName="NIRASOldModifiedBy">
      <xsd:simpleType>
        <xsd:restriction base="dms:Text">
          <xsd:maxLength value="255"/>
        </xsd:restriction>
      </xsd:simpleType>
    </xsd:element>
    <xsd:element name="NIRASOnFrontPage" ma:index="29" nillable="true" ma:displayName="On front page" ma:default="0" ma:internalName="NIRASOnFrontPag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IRASOnFrontPage xmlns="36389baf-d775-4142-9ba9-987d54fbb0d5">false</NIRASOnFrontPage>
    <NIRASProjectID xmlns="36389baf-d775-4142-9ba9-987d54fbb0d5">81400809</NIRASProjectID>
    <NIRASCreatedDate xmlns="36389baf-d775-4142-9ba9-987d54fbb0d5" xsi:nil="true"/>
    <NIRASScaleTxt xmlns="36389baf-d775-4142-9ba9-987d54fbb0d5" xsi:nil="true"/>
    <Delivery xmlns="36389baf-d775-4142-9ba9-987d54fbb0d5" xsi:nil="true"/>
    <NIRASDocumentNo xmlns="36389baf-d775-4142-9ba9-987d54fbb0d5" xsi:nil="true"/>
    <DocumentRevisionIdPublished xmlns="36389baf-d775-4142-9ba9-987d54fbb0d5" xsi:nil="true"/>
    <DocumentRevisionId xmlns="36389baf-d775-4142-9ba9-987d54fbb0d5" xsi:nil="true"/>
    <NIRASRevisionDate xmlns="36389baf-d775-4142-9ba9-987d54fbb0d5" xsi:nil="true"/>
    <NIRASSortOrder xmlns="36389baf-d775-4142-9ba9-987d54fbb0d5" xsi:nil="true"/>
    <NIRASOldModifiedBy xmlns="36389baf-d775-4142-9ba9-987d54fbb0d5" xsi:nil="true"/>
    <f80ac62f60fc4453ae2218348d18dabb xmlns="76b37b71-6892-4833-a2f3-458a8ab93239">
      <Terms xmlns="http://schemas.microsoft.com/office/infopath/2007/PartnerControls"/>
    </f80ac62f60fc4453ae2218348d18dabb>
    <g7b9186905794052991e52b9e97e249f xmlns="76b37b71-6892-4833-a2f3-458a8ab93239">
      <Terms xmlns="http://schemas.microsoft.com/office/infopath/2007/PartnerControls"/>
    </g7b9186905794052991e52b9e97e249f>
    <da20537ee97d477b961033ada76c4a82 xmlns="76b37b71-6892-4833-a2f3-458a8ab93239">
      <Terms xmlns="http://schemas.microsoft.com/office/infopath/2007/PartnerControls"/>
    </da20537ee97d477b961033ada76c4a82>
    <TaxCatchAll xmlns="76b37b71-6892-4833-a2f3-458a8ab93239" xsi:nil="true"/>
    <o7ddbb95048e4674b1961839f647280e xmlns="76b37b71-6892-4833-a2f3-458a8ab93239">
      <Terms xmlns="http://schemas.microsoft.com/office/infopath/2007/PartnerControls"/>
    </o7ddbb95048e4674b1961839f647280e>
    <b20adbee33c84350ab297149ab7609e1 xmlns="76b37b71-6892-4833-a2f3-458a8ab93239">
      <Terms xmlns="http://schemas.microsoft.com/office/infopath/2007/PartnerControls"/>
    </b20adbee33c84350ab297149ab7609e1>
    <h8aaf2de82934a7c935dd4974f73e863 xmlns="76b37b71-6892-4833-a2f3-458a8ab93239">
      <Terms xmlns="http://schemas.microsoft.com/office/infopath/2007/PartnerControls"/>
    </h8aaf2de82934a7c935dd4974f73e863>
    <_dlc_DocId xmlns="76b37b71-6892-4833-a2f3-458a8ab93239">81400809EX-1554080032-10</_dlc_DocId>
    <_dlc_DocIdUrl xmlns="76b37b71-6892-4833-a2f3-458a8ab93239">
      <Url>https://niras.sharepoint.com/sites/81400809EX/_layouts/15/DocIdRedir.aspx?ID=81400809EX-1554080032-10</Url>
      <Description>81400809EX-1554080032-10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A3C7E5-EC5D-4609-BEC7-ECBBE5D4BFE5}"/>
</file>

<file path=customXml/itemProps2.xml><?xml version="1.0" encoding="utf-8"?>
<ds:datastoreItem xmlns:ds="http://schemas.openxmlformats.org/officeDocument/2006/customXml" ds:itemID="{B2F08F19-6B63-4FEF-855D-FDCA9E6659F8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6389baf-d775-4142-9ba9-987d54fbb0d5"/>
    <ds:schemaRef ds:uri="http://schemas.openxmlformats.org/package/2006/metadata/core-properties"/>
    <ds:schemaRef ds:uri="ed8038e0-a501-4962-9dc4-f45ab7a44ffc"/>
    <ds:schemaRef ds:uri="e288ecdd-2449-4596-a79a-3b362fc33717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1E13EAD-F884-4DEF-9384-03CF8C97EB6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00E2937-C08C-4EA7-9BFF-AC5EE6C694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Aggregates HRA parameters</vt:lpstr>
      <vt:lpstr>HRA parameters (expanded)</vt:lpstr>
      <vt:lpstr>Aggregates MCZ parameters</vt:lpstr>
      <vt:lpstr>MCZ parameters (expanded)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Anastasia Charalampopoulou</dc:creator>
  <cp:keywords/>
  <dc:description/>
  <cp:lastModifiedBy>Ian Gloyne-Phillips (IGP)</cp:lastModifiedBy>
  <cp:revision/>
  <dcterms:created xsi:type="dcterms:W3CDTF">2022-10-04T10:55:38Z</dcterms:created>
  <dcterms:modified xsi:type="dcterms:W3CDTF">2025-11-07T17:29:51Z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0x010100DCD90FCC66DA8F4C882C689D6817D41B00956BA8E0919B384B92CD3EE4BF277A7E</vt:lpwstr>
  </property>
  <property fmtid="{D5CDD505-2E9C-101B-9397-08002B2CF9AE}" pid="3" name="Order">
    <vt:r8>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NIRASPriceListSupplier">
    <vt:lpwstr/>
  </property>
  <property fmtid="{D5CDD505-2E9C-101B-9397-08002B2CF9AE}" pid="11" name="NIRASAI">
    <vt:lpwstr/>
  </property>
  <property fmtid="{D5CDD505-2E9C-101B-9397-08002B2CF9AE}" pid="12" name="NIRASDocumentKind">
    <vt:lpwstr/>
  </property>
  <property fmtid="{D5CDD505-2E9C-101B-9397-08002B2CF9AE}" pid="13" name="NIRASQAStatus">
    <vt:lpwstr/>
  </property>
  <property fmtid="{D5CDD505-2E9C-101B-9397-08002B2CF9AE}" pid="14" name="NIRASQAGroup">
    <vt:lpwstr/>
  </property>
  <property fmtid="{D5CDD505-2E9C-101B-9397-08002B2CF9AE}" pid="15" name="NIRASPriceListTechnology">
    <vt:lpwstr/>
  </property>
  <property fmtid="{D5CDD505-2E9C-101B-9397-08002B2CF9AE}" pid="16" name="ApplyLanguageRun">
    <vt:lpwstr>true</vt:lpwstr>
  </property>
  <property fmtid="{D5CDD505-2E9C-101B-9397-08002B2CF9AE}" pid="17" name="_dlc_DocIdItemGuid">
    <vt:lpwstr>45d6a825-21b0-467e-9b72-a88a8f6715a2</vt:lpwstr>
  </property>
</Properties>
</file>